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delta\Ֆի պրոեկտ\2025\Արարատ կոյուղի 01.09.25\ԳԻՐՔ 3. Ծավալաթերթ նախահաշիվ\Ծավալաթերթ-նախահաշիվ ռուսերեն\"/>
    </mc:Choice>
  </mc:AlternateContent>
  <bookViews>
    <workbookView xWindow="1920" yWindow="720" windowWidth="15795" windowHeight="12240" tabRatio="500"/>
  </bookViews>
  <sheets>
    <sheet name="Ведомость объемов Предварительн" sheetId="1" r:id="rId1"/>
  </sheets>
  <definedNames>
    <definedName name="_xlnm.Print_Area" localSheetId="0">'Ведомость объемов Предварительн'!$A$1:$H$301</definedName>
  </definedNames>
  <calcPr calcId="191029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G296" i="1" l="1"/>
  <c r="G297" i="1" s="1"/>
  <c r="E279" i="1"/>
  <c r="E273" i="1"/>
  <c r="E274" i="1" s="1"/>
  <c r="F271" i="1"/>
  <c r="E270" i="1"/>
  <c r="F266" i="1"/>
  <c r="E266" i="1"/>
  <c r="G266" i="1" s="1"/>
  <c r="E263" i="1"/>
  <c r="E262" i="1"/>
  <c r="E259" i="1"/>
  <c r="E258" i="1"/>
  <c r="E260" i="1" s="1"/>
  <c r="E261" i="1" s="1"/>
  <c r="E242" i="1"/>
  <c r="E236" i="1"/>
  <c r="E237" i="1" s="1"/>
  <c r="E233" i="1"/>
  <c r="E229" i="1"/>
  <c r="E226" i="1"/>
  <c r="E225" i="1"/>
  <c r="E222" i="1"/>
  <c r="E221" i="1"/>
  <c r="E223" i="1" s="1"/>
  <c r="E198" i="1"/>
  <c r="F197" i="1"/>
  <c r="G197" i="1" s="1"/>
  <c r="F190" i="1"/>
  <c r="G190" i="1" s="1"/>
  <c r="E187" i="1"/>
  <c r="E188" i="1" s="1"/>
  <c r="F185" i="1"/>
  <c r="E184" i="1"/>
  <c r="F180" i="1"/>
  <c r="E180" i="1"/>
  <c r="E177" i="1"/>
  <c r="E176" i="1"/>
  <c r="E172" i="1"/>
  <c r="F171" i="1"/>
  <c r="E171" i="1"/>
  <c r="G171" i="1" s="1"/>
  <c r="E152" i="1"/>
  <c r="F151" i="1"/>
  <c r="G151" i="1" s="1"/>
  <c r="E145" i="1"/>
  <c r="F140" i="1"/>
  <c r="G140" i="1" s="1"/>
  <c r="E139" i="1"/>
  <c r="E137" i="1"/>
  <c r="E136" i="1"/>
  <c r="E135" i="1"/>
  <c r="E134" i="1"/>
  <c r="E132" i="1"/>
  <c r="E109" i="1"/>
  <c r="E101" i="1"/>
  <c r="E102" i="1" s="1"/>
  <c r="F99" i="1"/>
  <c r="E97" i="1"/>
  <c r="E98" i="1" s="1"/>
  <c r="E93" i="1"/>
  <c r="E91" i="1"/>
  <c r="E90" i="1"/>
  <c r="E89" i="1"/>
  <c r="E88" i="1"/>
  <c r="E86" i="1"/>
  <c r="E84" i="1"/>
  <c r="E99" i="1" s="1"/>
  <c r="G99" i="1" s="1"/>
  <c r="E83" i="1"/>
  <c r="E55" i="1"/>
  <c r="E53" i="1"/>
  <c r="E54" i="1" s="1"/>
  <c r="E49" i="1"/>
  <c r="E47" i="1"/>
  <c r="E46" i="1"/>
  <c r="E45" i="1"/>
  <c r="E44" i="1"/>
  <c r="F37" i="1"/>
  <c r="G37" i="1" s="1"/>
  <c r="F36" i="1"/>
  <c r="G36" i="1" s="1"/>
  <c r="F35" i="1"/>
  <c r="G35" i="1" s="1"/>
  <c r="F31" i="1"/>
  <c r="G31" i="1" s="1"/>
  <c r="F22" i="1"/>
  <c r="G22" i="1" s="1"/>
  <c r="F17" i="1"/>
  <c r="E17" i="1"/>
  <c r="G17" i="1" s="1"/>
  <c r="F16" i="1"/>
  <c r="E15" i="1"/>
  <c r="E16" i="1" s="1"/>
  <c r="G16" i="1" s="1"/>
  <c r="F11" i="1"/>
  <c r="E11" i="1"/>
  <c r="E9" i="1"/>
  <c r="E8" i="1"/>
  <c r="E7" i="1"/>
  <c r="E6" i="1"/>
  <c r="L2" i="1"/>
  <c r="J2" i="1"/>
  <c r="F284" i="1" s="1"/>
  <c r="G284" i="1" s="1"/>
  <c r="G11" i="1" l="1"/>
  <c r="E174" i="1"/>
  <c r="E175" i="1" s="1"/>
  <c r="F25" i="1"/>
  <c r="G25" i="1" s="1"/>
  <c r="F60" i="1"/>
  <c r="G60" i="1" s="1"/>
  <c r="F105" i="1"/>
  <c r="G105" i="1" s="1"/>
  <c r="F29" i="1"/>
  <c r="G29" i="1" s="1"/>
  <c r="F232" i="1"/>
  <c r="G232" i="1" s="1"/>
  <c r="F73" i="1"/>
  <c r="G73" i="1" s="1"/>
  <c r="E234" i="1"/>
  <c r="F67" i="1"/>
  <c r="G67" i="1" s="1"/>
  <c r="F277" i="1"/>
  <c r="G277" i="1" s="1"/>
  <c r="F7" i="1"/>
  <c r="G7" i="1" s="1"/>
  <c r="F30" i="1"/>
  <c r="G30" i="1" s="1"/>
  <c r="E142" i="1"/>
  <c r="E143" i="1" s="1"/>
  <c r="G180" i="1"/>
  <c r="G53" i="1"/>
  <c r="E224" i="1"/>
  <c r="F12" i="1"/>
  <c r="G12" i="1" s="1"/>
  <c r="F44" i="1"/>
  <c r="G44" i="1" s="1"/>
  <c r="F94" i="1"/>
  <c r="G94" i="1" s="1"/>
  <c r="F117" i="1"/>
  <c r="G117" i="1" s="1"/>
  <c r="F123" i="1"/>
  <c r="G123" i="1" s="1"/>
  <c r="F131" i="1"/>
  <c r="G131" i="1" s="1"/>
  <c r="F135" i="1"/>
  <c r="G135" i="1" s="1"/>
  <c r="F144" i="1"/>
  <c r="F157" i="1"/>
  <c r="G157" i="1" s="1"/>
  <c r="F163" i="1"/>
  <c r="G163" i="1" s="1"/>
  <c r="F175" i="1"/>
  <c r="G175" i="1" s="1"/>
  <c r="E185" i="1"/>
  <c r="G185" i="1" s="1"/>
  <c r="F203" i="1"/>
  <c r="G203" i="1" s="1"/>
  <c r="F209" i="1"/>
  <c r="G209" i="1" s="1"/>
  <c r="F215" i="1"/>
  <c r="G215" i="1" s="1"/>
  <c r="F222" i="1"/>
  <c r="G222" i="1" s="1"/>
  <c r="F226" i="1"/>
  <c r="G226" i="1" s="1"/>
  <c r="F236" i="1"/>
  <c r="G236" i="1" s="1"/>
  <c r="F242" i="1"/>
  <c r="G242" i="1" s="1"/>
  <c r="F249" i="1"/>
  <c r="G249" i="1" s="1"/>
  <c r="F257" i="1"/>
  <c r="G257" i="1" s="1"/>
  <c r="F261" i="1"/>
  <c r="G261" i="1" s="1"/>
  <c r="E271" i="1"/>
  <c r="G271" i="1" s="1"/>
  <c r="F283" i="1"/>
  <c r="G283" i="1" s="1"/>
  <c r="F289" i="1"/>
  <c r="G289" i="1" s="1"/>
  <c r="F48" i="1"/>
  <c r="G48" i="1" s="1"/>
  <c r="F53" i="1"/>
  <c r="F59" i="1"/>
  <c r="G59" i="1" s="1"/>
  <c r="F66" i="1"/>
  <c r="G66" i="1" s="1"/>
  <c r="F72" i="1"/>
  <c r="G72" i="1" s="1"/>
  <c r="F85" i="1"/>
  <c r="G85" i="1" s="1"/>
  <c r="F89" i="1"/>
  <c r="G89" i="1" s="1"/>
  <c r="F139" i="1"/>
  <c r="G139" i="1" s="1"/>
  <c r="F150" i="1"/>
  <c r="G150" i="1" s="1"/>
  <c r="F189" i="1"/>
  <c r="G189" i="1" s="1"/>
  <c r="F196" i="1"/>
  <c r="G196" i="1" s="1"/>
  <c r="F231" i="1"/>
  <c r="G231" i="1" s="1"/>
  <c r="F93" i="1"/>
  <c r="G93" i="1" s="1"/>
  <c r="F98" i="1"/>
  <c r="G98" i="1" s="1"/>
  <c r="F109" i="1"/>
  <c r="G109" i="1" s="1"/>
  <c r="F116" i="1"/>
  <c r="G116" i="1" s="1"/>
  <c r="F122" i="1"/>
  <c r="G122" i="1" s="1"/>
  <c r="F156" i="1"/>
  <c r="G156" i="1" s="1"/>
  <c r="F162" i="1"/>
  <c r="G162" i="1" s="1"/>
  <c r="F170" i="1"/>
  <c r="G170" i="1" s="1"/>
  <c r="F179" i="1"/>
  <c r="G179" i="1" s="1"/>
  <c r="F184" i="1"/>
  <c r="G184" i="1" s="1"/>
  <c r="F202" i="1"/>
  <c r="G202" i="1" s="1"/>
  <c r="F208" i="1"/>
  <c r="G208" i="1" s="1"/>
  <c r="F214" i="1"/>
  <c r="G214" i="1" s="1"/>
  <c r="F248" i="1"/>
  <c r="G248" i="1" s="1"/>
  <c r="F265" i="1"/>
  <c r="G265" i="1" s="1"/>
  <c r="F270" i="1"/>
  <c r="G270" i="1" s="1"/>
  <c r="F282" i="1"/>
  <c r="G282" i="1" s="1"/>
  <c r="F288" i="1"/>
  <c r="G288" i="1" s="1"/>
  <c r="F58" i="1"/>
  <c r="G58" i="1" s="1"/>
  <c r="F71" i="1"/>
  <c r="G71" i="1" s="1"/>
  <c r="F84" i="1"/>
  <c r="G84" i="1" s="1"/>
  <c r="F134" i="1"/>
  <c r="G134" i="1" s="1"/>
  <c r="F143" i="1"/>
  <c r="F149" i="1"/>
  <c r="G149" i="1" s="1"/>
  <c r="F174" i="1"/>
  <c r="G174" i="1" s="1"/>
  <c r="F188" i="1"/>
  <c r="G188" i="1" s="1"/>
  <c r="F195" i="1"/>
  <c r="G195" i="1" s="1"/>
  <c r="F221" i="1"/>
  <c r="G221" i="1" s="1"/>
  <c r="F225" i="1"/>
  <c r="G225" i="1" s="1"/>
  <c r="F230" i="1"/>
  <c r="G230" i="1" s="1"/>
  <c r="F235" i="1"/>
  <c r="G235" i="1" s="1"/>
  <c r="F241" i="1"/>
  <c r="G241" i="1" s="1"/>
  <c r="F260" i="1"/>
  <c r="G260" i="1" s="1"/>
  <c r="F274" i="1"/>
  <c r="G274" i="1" s="1"/>
  <c r="F65" i="1"/>
  <c r="G65" i="1" s="1"/>
  <c r="F77" i="1"/>
  <c r="G77" i="1" s="1"/>
  <c r="F102" i="1"/>
  <c r="G102" i="1" s="1"/>
  <c r="F6" i="1"/>
  <c r="G6" i="1" s="1"/>
  <c r="F52" i="1"/>
  <c r="G52" i="1" s="1"/>
  <c r="F88" i="1"/>
  <c r="G88" i="1" s="1"/>
  <c r="F115" i="1"/>
  <c r="G115" i="1" s="1"/>
  <c r="F121" i="1"/>
  <c r="G121" i="1" s="1"/>
  <c r="F138" i="1"/>
  <c r="G138" i="1" s="1"/>
  <c r="F155" i="1"/>
  <c r="G155" i="1" s="1"/>
  <c r="F161" i="1"/>
  <c r="G161" i="1" s="1"/>
  <c r="F178" i="1"/>
  <c r="G178" i="1" s="1"/>
  <c r="F201" i="1"/>
  <c r="G201" i="1" s="1"/>
  <c r="F207" i="1"/>
  <c r="G207" i="1" s="1"/>
  <c r="F213" i="1"/>
  <c r="G213" i="1" s="1"/>
  <c r="F247" i="1"/>
  <c r="G247" i="1" s="1"/>
  <c r="F264" i="1"/>
  <c r="G264" i="1" s="1"/>
  <c r="F287" i="1"/>
  <c r="G287" i="1" s="1"/>
  <c r="F10" i="1"/>
  <c r="G10" i="1" s="1"/>
  <c r="F15" i="1"/>
  <c r="G15" i="1" s="1"/>
  <c r="F21" i="1"/>
  <c r="G21" i="1" s="1"/>
  <c r="F28" i="1"/>
  <c r="G28" i="1" s="1"/>
  <c r="F34" i="1"/>
  <c r="G34" i="1" s="1"/>
  <c r="F64" i="1"/>
  <c r="G64" i="1" s="1"/>
  <c r="F70" i="1"/>
  <c r="G70" i="1" s="1"/>
  <c r="F76" i="1"/>
  <c r="G76" i="1" s="1"/>
  <c r="F92" i="1"/>
  <c r="G92" i="1" s="1"/>
  <c r="F97" i="1"/>
  <c r="G97" i="1" s="1"/>
  <c r="F108" i="1"/>
  <c r="G108" i="1" s="1"/>
  <c r="F148" i="1"/>
  <c r="G148" i="1" s="1"/>
  <c r="F183" i="1"/>
  <c r="G183" i="1" s="1"/>
  <c r="F194" i="1"/>
  <c r="G194" i="1" s="1"/>
  <c r="F229" i="1"/>
  <c r="G229" i="1" s="1"/>
  <c r="F234" i="1"/>
  <c r="F240" i="1"/>
  <c r="G240" i="1" s="1"/>
  <c r="F269" i="1"/>
  <c r="G269" i="1" s="1"/>
  <c r="F46" i="1"/>
  <c r="G46" i="1" s="1"/>
  <c r="F51" i="1"/>
  <c r="G51" i="1" s="1"/>
  <c r="F83" i="1"/>
  <c r="G83" i="1" s="1"/>
  <c r="F101" i="1"/>
  <c r="G101" i="1" s="1"/>
  <c r="F114" i="1"/>
  <c r="G114" i="1" s="1"/>
  <c r="F120" i="1"/>
  <c r="G120" i="1" s="1"/>
  <c r="F126" i="1"/>
  <c r="G126" i="1" s="1"/>
  <c r="F133" i="1"/>
  <c r="F137" i="1"/>
  <c r="G137" i="1" s="1"/>
  <c r="F142" i="1"/>
  <c r="G142" i="1" s="1"/>
  <c r="F160" i="1"/>
  <c r="G160" i="1" s="1"/>
  <c r="F173" i="1"/>
  <c r="G173" i="1" s="1"/>
  <c r="F177" i="1"/>
  <c r="G177" i="1" s="1"/>
  <c r="F187" i="1"/>
  <c r="G187" i="1" s="1"/>
  <c r="F206" i="1"/>
  <c r="G206" i="1" s="1"/>
  <c r="F212" i="1"/>
  <c r="G212" i="1" s="1"/>
  <c r="F220" i="1"/>
  <c r="G220" i="1" s="1"/>
  <c r="F224" i="1"/>
  <c r="F246" i="1"/>
  <c r="G246" i="1" s="1"/>
  <c r="F252" i="1"/>
  <c r="G252" i="1" s="1"/>
  <c r="F259" i="1"/>
  <c r="G259" i="1" s="1"/>
  <c r="F263" i="1"/>
  <c r="G263" i="1" s="1"/>
  <c r="F273" i="1"/>
  <c r="G273" i="1" s="1"/>
  <c r="F279" i="1"/>
  <c r="G279" i="1" s="1"/>
  <c r="F286" i="1"/>
  <c r="G286" i="1" s="1"/>
  <c r="F9" i="1"/>
  <c r="G9" i="1" s="1"/>
  <c r="F20" i="1"/>
  <c r="G20" i="1" s="1"/>
  <c r="G23" i="1" s="1"/>
  <c r="F27" i="1"/>
  <c r="G27" i="1" s="1"/>
  <c r="F33" i="1"/>
  <c r="G33" i="1" s="1"/>
  <c r="F39" i="1"/>
  <c r="G39" i="1" s="1"/>
  <c r="F55" i="1"/>
  <c r="G55" i="1" s="1"/>
  <c r="F63" i="1"/>
  <c r="G63" i="1" s="1"/>
  <c r="F69" i="1"/>
  <c r="G69" i="1" s="1"/>
  <c r="F75" i="1"/>
  <c r="G75" i="1" s="1"/>
  <c r="F87" i="1"/>
  <c r="F91" i="1"/>
  <c r="G91" i="1" s="1"/>
  <c r="F107" i="1"/>
  <c r="G107" i="1" s="1"/>
  <c r="E133" i="1"/>
  <c r="F182" i="1"/>
  <c r="G182" i="1" s="1"/>
  <c r="F268" i="1"/>
  <c r="G268" i="1" s="1"/>
  <c r="F14" i="1"/>
  <c r="G14" i="1" s="1"/>
  <c r="F50" i="1"/>
  <c r="G50" i="1" s="1"/>
  <c r="E87" i="1"/>
  <c r="G87" i="1" s="1"/>
  <c r="F96" i="1"/>
  <c r="G96" i="1" s="1"/>
  <c r="F113" i="1"/>
  <c r="G113" i="1" s="1"/>
  <c r="F119" i="1"/>
  <c r="G119" i="1" s="1"/>
  <c r="F125" i="1"/>
  <c r="G125" i="1" s="1"/>
  <c r="F152" i="1"/>
  <c r="G152" i="1" s="1"/>
  <c r="F159" i="1"/>
  <c r="G159" i="1" s="1"/>
  <c r="F165" i="1"/>
  <c r="G165" i="1" s="1"/>
  <c r="F172" i="1"/>
  <c r="G172" i="1" s="1"/>
  <c r="F198" i="1"/>
  <c r="G198" i="1" s="1"/>
  <c r="F205" i="1"/>
  <c r="G205" i="1" s="1"/>
  <c r="F211" i="1"/>
  <c r="G211" i="1" s="1"/>
  <c r="F228" i="1"/>
  <c r="G228" i="1" s="1"/>
  <c r="F233" i="1"/>
  <c r="G233" i="1" s="1"/>
  <c r="F245" i="1"/>
  <c r="G245" i="1" s="1"/>
  <c r="F251" i="1"/>
  <c r="G251" i="1" s="1"/>
  <c r="F285" i="1"/>
  <c r="G285" i="1" s="1"/>
  <c r="F26" i="1"/>
  <c r="G26" i="1" s="1"/>
  <c r="F32" i="1"/>
  <c r="G32" i="1" s="1"/>
  <c r="F38" i="1"/>
  <c r="G38" i="1" s="1"/>
  <c r="F45" i="1"/>
  <c r="G45" i="1" s="1"/>
  <c r="F68" i="1"/>
  <c r="G68" i="1" s="1"/>
  <c r="F74" i="1"/>
  <c r="G74" i="1" s="1"/>
  <c r="F82" i="1"/>
  <c r="G82" i="1" s="1"/>
  <c r="F100" i="1"/>
  <c r="G100" i="1" s="1"/>
  <c r="F106" i="1"/>
  <c r="G106" i="1" s="1"/>
  <c r="F132" i="1"/>
  <c r="G132" i="1" s="1"/>
  <c r="F136" i="1"/>
  <c r="G136" i="1" s="1"/>
  <c r="F141" i="1"/>
  <c r="G141" i="1" s="1"/>
  <c r="F145" i="1"/>
  <c r="G145" i="1" s="1"/>
  <c r="F176" i="1"/>
  <c r="G176" i="1" s="1"/>
  <c r="F181" i="1"/>
  <c r="G181" i="1" s="1"/>
  <c r="F186" i="1"/>
  <c r="G186" i="1" s="1"/>
  <c r="F191" i="1"/>
  <c r="G191" i="1" s="1"/>
  <c r="F223" i="1"/>
  <c r="G223" i="1" s="1"/>
  <c r="F237" i="1"/>
  <c r="G237" i="1" s="1"/>
  <c r="F258" i="1"/>
  <c r="G258" i="1" s="1"/>
  <c r="F262" i="1"/>
  <c r="G262" i="1" s="1"/>
  <c r="F267" i="1"/>
  <c r="G267" i="1" s="1"/>
  <c r="F272" i="1"/>
  <c r="G272" i="1" s="1"/>
  <c r="F278" i="1"/>
  <c r="G278" i="1" s="1"/>
  <c r="F47" i="1"/>
  <c r="G47" i="1" s="1"/>
  <c r="F8" i="1"/>
  <c r="G8" i="1" s="1"/>
  <c r="F13" i="1"/>
  <c r="G13" i="1" s="1"/>
  <c r="F49" i="1"/>
  <c r="G49" i="1" s="1"/>
  <c r="F54" i="1"/>
  <c r="G54" i="1" s="1"/>
  <c r="F86" i="1"/>
  <c r="G86" i="1" s="1"/>
  <c r="F90" i="1"/>
  <c r="G90" i="1" s="1"/>
  <c r="F95" i="1"/>
  <c r="G95" i="1" s="1"/>
  <c r="F112" i="1"/>
  <c r="G112" i="1" s="1"/>
  <c r="F118" i="1"/>
  <c r="G118" i="1" s="1"/>
  <c r="F124" i="1"/>
  <c r="G124" i="1" s="1"/>
  <c r="F158" i="1"/>
  <c r="G158" i="1" s="1"/>
  <c r="F164" i="1"/>
  <c r="G164" i="1" s="1"/>
  <c r="F204" i="1"/>
  <c r="G204" i="1" s="1"/>
  <c r="F210" i="1"/>
  <c r="G210" i="1" s="1"/>
  <c r="F227" i="1"/>
  <c r="G227" i="1" s="1"/>
  <c r="F250" i="1"/>
  <c r="G250" i="1" s="1"/>
  <c r="G133" i="1" l="1"/>
  <c r="G166" i="1"/>
  <c r="G110" i="1"/>
  <c r="G280" i="1"/>
  <c r="G234" i="1"/>
  <c r="G40" i="1"/>
  <c r="G243" i="1"/>
  <c r="G216" i="1"/>
  <c r="G224" i="1"/>
  <c r="G143" i="1"/>
  <c r="G146" i="1" s="1"/>
  <c r="E144" i="1"/>
  <c r="G144" i="1" s="1"/>
  <c r="G56" i="1"/>
  <c r="G18" i="1"/>
  <c r="G41" i="1" s="1"/>
  <c r="G192" i="1"/>
  <c r="G238" i="1"/>
  <c r="G103" i="1"/>
  <c r="G153" i="1"/>
  <c r="G275" i="1"/>
  <c r="G127" i="1"/>
  <c r="G199" i="1"/>
  <c r="G290" i="1"/>
  <c r="G78" i="1"/>
  <c r="G253" i="1"/>
  <c r="G61" i="1"/>
  <c r="G254" i="1" l="1"/>
  <c r="G217" i="1"/>
  <c r="G291" i="1"/>
  <c r="G128" i="1"/>
  <c r="G79" i="1"/>
  <c r="G167" i="1"/>
  <c r="G292" i="1" l="1"/>
  <c r="H254" i="1" s="1"/>
  <c r="H217" i="1" l="1"/>
  <c r="H292" i="1"/>
  <c r="G293" i="1"/>
  <c r="G294" i="1" s="1"/>
  <c r="H110" i="1"/>
  <c r="H166" i="1"/>
  <c r="H40" i="1"/>
  <c r="H23" i="1"/>
  <c r="H280" i="1"/>
  <c r="H18" i="1"/>
  <c r="H56" i="1"/>
  <c r="H103" i="1"/>
  <c r="H153" i="1"/>
  <c r="H61" i="1"/>
  <c r="H192" i="1"/>
  <c r="H216" i="1"/>
  <c r="H78" i="1"/>
  <c r="H41" i="1"/>
  <c r="H290" i="1"/>
  <c r="H275" i="1"/>
  <c r="H238" i="1"/>
  <c r="H243" i="1"/>
  <c r="H127" i="1"/>
  <c r="H199" i="1"/>
  <c r="H253" i="1"/>
  <c r="H146" i="1"/>
  <c r="H291" i="1"/>
  <c r="H128" i="1"/>
  <c r="H79" i="1"/>
  <c r="H167" i="1"/>
  <c r="H294" i="1" l="1"/>
  <c r="G298" i="1"/>
  <c r="M4" i="1" s="1"/>
</calcChain>
</file>

<file path=xl/sharedStrings.xml><?xml version="1.0" encoding="utf-8"?>
<sst xmlns="http://schemas.openxmlformats.org/spreadsheetml/2006/main" count="769" uniqueCount="156">
  <si>
    <t>№ п/п</t>
  </si>
  <si>
    <t>Фундаментные работы</t>
  </si>
  <si>
    <t>Наименование работ</t>
  </si>
  <si>
    <t>Единица измерения</t>
  </si>
  <si>
    <t>Количество</t>
  </si>
  <si>
    <t>Стоимость за единицу, тыс. драм (цифрами)</t>
  </si>
  <si>
    <t>Общая стоимость, тыс. драм (цифрами)</t>
  </si>
  <si>
    <t>Общая стоимость %</t>
  </si>
  <si>
    <t>1 Канализационный коллектор К1</t>
  </si>
  <si>
    <t>Земляные работы</t>
  </si>
  <si>
    <t>1-51</t>
  </si>
  <si>
    <t>Разработка грунтов III категории экскаватором с боковой отвалкой для устройства канавы</t>
  </si>
  <si>
    <r>
      <rPr>
        <sz val="11"/>
        <rFont val="Sylfaen"/>
        <family val="1"/>
        <charset val="204"/>
      </rPr>
      <t>м</t>
    </r>
    <r>
      <rPr>
        <vertAlign val="superscript"/>
        <sz val="11"/>
        <rFont val="Sylfaen"/>
        <family val="1"/>
        <charset val="204"/>
      </rPr>
      <t>3</t>
    </r>
  </si>
  <si>
    <t>1-961</t>
  </si>
  <si>
    <t>Ручная разработка грунтов III категории с боковым выносом для устройства каналов и пористых траншей</t>
  </si>
  <si>
    <r>
      <rPr>
        <sz val="11"/>
        <rFont val="Sylfaen"/>
        <family val="1"/>
      </rPr>
      <t>м</t>
    </r>
    <r>
      <rPr>
        <vertAlign val="superscript"/>
        <sz val="11"/>
        <rFont val="Sylfaen"/>
        <family val="1"/>
      </rPr>
      <t>3</t>
    </r>
  </si>
  <si>
    <t>1-52</t>
  </si>
  <si>
    <t>Разработка грунтов IV категории экскаватором с боковым выносом для устройства каналов и пористых траншей</t>
  </si>
  <si>
    <t>1-962</t>
  </si>
  <si>
    <t>Ручная разработка грунта IV категории с боковым откосом для сооружения лотка и пористого котлована</t>
  </si>
  <si>
    <t>1-171</t>
  </si>
  <si>
    <t>Разработка грунта IV категории экскаватором с погрузкой для сооружения лотка и пористого котлована</t>
  </si>
  <si>
    <t>рынок</t>
  </si>
  <si>
    <t xml:space="preserve">Перемещение верхних плодородных слоев на полигон отходов на расстояние до 5 км   </t>
  </si>
  <si>
    <t>т</t>
  </si>
  <si>
    <t xml:space="preserve">23-1 </t>
  </si>
  <si>
    <r>
      <rPr>
        <sz val="10"/>
        <rFont val="Sylfaen"/>
        <family val="1"/>
      </rPr>
      <t>Создание подготовительного слоя из песка толщиной 10 см, включая стоимость и поставку песка (минимум при плотности g=1,65 т/м³)</t>
    </r>
    <r>
      <rPr>
        <vertAlign val="superscript"/>
        <sz val="10"/>
        <rFont val="Sylfaen"/>
        <family val="1"/>
      </rPr>
      <t>3</t>
    </r>
  </si>
  <si>
    <t xml:space="preserve">Затраты материала 1-967 применимы к 23-1  </t>
  </si>
  <si>
    <r>
      <rPr>
        <sz val="11"/>
        <rFont val="Sylfaen"/>
        <family val="1"/>
      </rPr>
      <t>Устройство защитного слоя вручную из песка, включая стоимость песка и его поставку /минимум г=1,65 т/м/</t>
    </r>
    <r>
      <rPr>
        <vertAlign val="superscript"/>
        <sz val="11"/>
        <rFont val="Sylfaen"/>
        <family val="1"/>
        <charset val="204"/>
      </rPr>
      <t>3</t>
    </r>
  </si>
  <si>
    <t>1-261</t>
  </si>
  <si>
    <t>Обратная засыпка бульдозером с перемещением на 5 м полезных объемов плодородного слоя почвы, за исключением крупнокусковых камней / плодородные грунты III категории, выкопанные/</t>
  </si>
  <si>
    <t>Обратная планировка бульдозером с перемещением полезного слоя грунта на 5 м, за исключением крупнообломочных камней / вскопанный грунт IV категории/</t>
  </si>
  <si>
    <t>1-1171</t>
  </si>
  <si>
    <t>Уплотнение осадки 6-тонным катком с двумя последовательными проходами по одному слою осадки</t>
  </si>
  <si>
    <t>1-538</t>
  </si>
  <si>
    <t>Выравнивание привезённого плодородного слоя и отходов на свалке бульдозерами с перемещением материала до 10 м и благоустройство территории свалки</t>
  </si>
  <si>
    <t>Только по земляным работам</t>
  </si>
  <si>
    <t>Технологические работы</t>
  </si>
  <si>
    <t>23-9, применимо</t>
  </si>
  <si>
    <t>Канализационные полиэтиленовые трубы с широкими ребрами DN200 /GF/ SN8: стоимость, поставка, монтаж и гидравлические испытания</t>
  </si>
  <si>
    <t>м</t>
  </si>
  <si>
    <t>информ</t>
  </si>
  <si>
    <t>Резиновая манжета Ф200 мм, стоимость, поставка</t>
  </si>
  <si>
    <t>шт</t>
  </si>
  <si>
    <t>25-464 применимо, k=0.3</t>
  </si>
  <si>
    <t xml:space="preserve">Гидравлические испытания канализации после установки и обратной засыпки колодцев /DN200 /GF/ полиэтиленовая труба с широкими ребрами типа SN8/, включая стоимость расходных материалов и поставку </t>
  </si>
  <si>
    <t>км</t>
  </si>
  <si>
    <t>Всего по технологическим работам</t>
  </si>
  <si>
    <r>
      <rPr>
        <i/>
        <u/>
        <sz val="11"/>
        <rFont val="Sylfaen"/>
        <family val="1"/>
      </rPr>
      <t>Е/б ГДХ-1-6, АДХ1 D=1, D=1.5, H</t>
    </r>
    <r>
      <rPr>
        <i/>
        <u/>
        <vertAlign val="subscript"/>
        <sz val="11"/>
        <rFont val="Sylfaen"/>
        <family val="1"/>
      </rPr>
      <t>вещь</t>
    </r>
    <r>
      <rPr>
        <i/>
        <u/>
        <sz val="11"/>
        <rFont val="Sylfaen"/>
        <family val="1"/>
      </rPr>
      <t>=0.9-2.98</t>
    </r>
  </si>
  <si>
    <t>23-111</t>
  </si>
  <si>
    <t>Монтаж сборных железобетонных элементов и бетонных конструкций колодцев D1500, включая подготовительный слой и устройство кювета, а также установку вводов</t>
  </si>
  <si>
    <t>23-109</t>
  </si>
  <si>
    <t>Укладка сборных железобетонных элементов и бетонных конструкций D1000 свай, включая подготовочный слой и устройство канавы, установка трубы</t>
  </si>
  <si>
    <t>Информ</t>
  </si>
  <si>
    <t>Стоимость и поставка однослойных бетонных подготовительных слоев толщиной 10 см, класса B7.5</t>
  </si>
  <si>
    <t>Стоимость и поставка однослойных бетонных лотков, класса B12.5</t>
  </si>
  <si>
    <r>
      <rPr>
        <sz val="11"/>
        <rFont val="Sylfaen"/>
        <family val="1"/>
      </rPr>
      <t>КЦД-10 сборная железобетонная плита пола с расходом арматуры 14,4 кг, Vбет=0,18 м</t>
    </r>
    <r>
      <rPr>
        <vertAlign val="superscript"/>
        <sz val="11"/>
        <rFont val="Sylfaen"/>
        <family val="1"/>
        <charset val="204"/>
      </rPr>
      <t>3</t>
    </r>
    <r>
      <rPr>
        <sz val="11"/>
        <rFont val="Sylfaen"/>
        <family val="1"/>
      </rPr>
      <t>цена, поставка</t>
    </r>
  </si>
  <si>
    <r>
      <rPr>
        <sz val="11"/>
        <rFont val="Sylfaen"/>
        <family val="1"/>
      </rPr>
      <t>КЦ-10-6 сборное железобетонное кольцо стены с расходом арматуры 5,4 кг, Vбет=0,16 м</t>
    </r>
    <r>
      <rPr>
        <vertAlign val="superscript"/>
        <sz val="11"/>
        <rFont val="Sylfaen"/>
        <family val="1"/>
        <charset val="204"/>
      </rPr>
      <t xml:space="preserve">3 </t>
    </r>
    <r>
      <rPr>
        <sz val="11"/>
        <rFont val="Sylfaen"/>
        <family val="1"/>
      </rPr>
      <t>цена, поставка</t>
    </r>
  </si>
  <si>
    <r>
      <rPr>
        <sz val="11"/>
        <rFont val="Sylfaen"/>
        <family val="1"/>
      </rPr>
      <t>КЦ-10-9 сборное железобетонное кольцо стены с расходом арматуры 34,17 кг/м³, Vбет=0,24 м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 xml:space="preserve"> стоимость, поставка</t>
    </r>
  </si>
  <si>
    <r>
      <rPr>
        <sz val="11"/>
        <rFont val="Sylfaen"/>
        <family val="1"/>
      </rPr>
      <t>КЦП-1-10-1 сборная железобетонная плита перекрытия с чугунным тяжелым люком МТ, Vбет=0,18 м</t>
    </r>
    <r>
      <rPr>
        <vertAlign val="superscript"/>
        <sz val="11"/>
        <rFont val="Sylfaen"/>
        <family val="1"/>
        <charset val="204"/>
      </rPr>
      <t>3</t>
    </r>
    <r>
      <rPr>
        <sz val="11"/>
        <rFont val="Sylfaen"/>
        <family val="1"/>
      </rPr>
      <t>, стоимость, поставка</t>
    </r>
  </si>
  <si>
    <r>
      <rPr>
        <sz val="11"/>
        <rFont val="Sylfaen"/>
        <family val="1"/>
      </rPr>
      <t>КЦ-15-9 сборное железобетонное кольцо стены, 26.75кг/м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 xml:space="preserve"> расход арматуры, Vбет=0.4м</t>
    </r>
    <r>
      <rPr>
        <vertAlign val="superscript"/>
        <sz val="11"/>
        <rFont val="Sylfaen"/>
        <family val="1"/>
      </rPr>
      <t xml:space="preserve">3 </t>
    </r>
    <r>
      <rPr>
        <sz val="11"/>
        <rFont val="Sylfaen"/>
        <family val="1"/>
      </rPr>
      <t>цена, поставка</t>
    </r>
  </si>
  <si>
    <r>
      <rPr>
        <sz val="11"/>
        <rFont val="Sylfaen"/>
        <family val="1"/>
      </rPr>
      <t>КЦП 1-15 сборная железобетонная плита перекрытия с туговолоконным наконечником, 132.6кг/м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 xml:space="preserve"> расход арматуры, Vбет=0.27м</t>
    </r>
    <r>
      <rPr>
        <vertAlign val="superscript"/>
        <sz val="11"/>
        <rFont val="Sylfaen"/>
        <family val="1"/>
      </rPr>
      <t xml:space="preserve">3 </t>
    </r>
    <r>
      <rPr>
        <sz val="11"/>
        <rFont val="Sylfaen"/>
        <family val="1"/>
      </rPr>
      <t>цена, поставка</t>
    </r>
  </si>
  <si>
    <t>7-291</t>
  </si>
  <si>
    <t>Сейсмостойкие металлические связывающие элементы, стальной лист 6 мм, стоимость, поставка, монтаж</t>
  </si>
  <si>
    <t>8-27</t>
  </si>
  <si>
    <t>Битумная гидроизоляция с двухслойным (железобетонным) покрытием, включая стоимость материалов и их поставку</t>
  </si>
  <si>
    <r>
      <rPr>
        <sz val="11"/>
        <rFont val="Sylfaen"/>
        <family val="1"/>
      </rPr>
      <t>м</t>
    </r>
    <r>
      <rPr>
        <vertAlign val="superscript"/>
        <sz val="11"/>
        <rFont val="Sylfaen"/>
        <family val="1"/>
      </rPr>
      <t>2</t>
    </r>
  </si>
  <si>
    <t>30-357, актуально</t>
  </si>
  <si>
    <t xml:space="preserve">Двухслойная окраска металлических элементов водостойкой краской, включая стоимость материалов и их поставку </t>
  </si>
  <si>
    <t>т/металл</t>
  </si>
  <si>
    <t>6-253</t>
  </si>
  <si>
    <t>Железнение бетонного вакуумного лотка, включая стоимость материалов и поставку</t>
  </si>
  <si>
    <r>
      <rPr>
        <sz val="11"/>
        <rFont val="Sylfaen"/>
        <family val="1"/>
        <charset val="204"/>
      </rPr>
      <t>м</t>
    </r>
    <r>
      <rPr>
        <vertAlign val="superscript"/>
        <sz val="11"/>
        <rFont val="Sylfaen"/>
        <family val="1"/>
        <charset val="204"/>
      </rPr>
      <t>2</t>
    </r>
  </si>
  <si>
    <t>Итого по скважинам</t>
  </si>
  <si>
    <t>Итого по 1-му разделу</t>
  </si>
  <si>
    <t>2 канализационный коллектор К2</t>
  </si>
  <si>
    <r>
      <rPr>
        <sz val="11"/>
        <rFont val="Sylfaen"/>
        <family val="1"/>
      </rPr>
      <t>Создание подготовительного слоя из песка толщиной 10 см, включая стоимость и поставку песка (минимум при плотности g=1,65 т/м³)</t>
    </r>
    <r>
      <rPr>
        <vertAlign val="superscript"/>
        <sz val="11"/>
        <rFont val="Sylfaen"/>
        <family val="1"/>
        <charset val="204"/>
      </rPr>
      <t>3</t>
    </r>
  </si>
  <si>
    <t>Технологические работы</t>
  </si>
  <si>
    <r>
      <rPr>
        <i/>
        <u/>
        <sz val="11"/>
        <rFont val="Sylfaen"/>
        <family val="1"/>
      </rPr>
      <t>Ж/б ГДХ-1-7, АДХ1 D=1, D=1.5, H</t>
    </r>
    <r>
      <rPr>
        <i/>
        <u/>
        <vertAlign val="subscript"/>
        <sz val="11"/>
        <rFont val="Sylfaen"/>
        <family val="1"/>
      </rPr>
      <t>вещь</t>
    </r>
    <r>
      <rPr>
        <i/>
        <u/>
        <sz val="11"/>
        <rFont val="Sylfaen"/>
        <family val="1"/>
      </rPr>
      <t>=0.88-2.98</t>
    </r>
  </si>
  <si>
    <r>
      <rPr>
        <sz val="11"/>
        <rFont val="Sylfaen"/>
        <family val="1"/>
      </rPr>
      <t>КЦД-10 сборная железобетонная плита пола с расходом арматуры 14,4 кг, Vбет=0,18 м</t>
    </r>
    <r>
      <rPr>
        <vertAlign val="superscript"/>
        <sz val="11"/>
        <rFont val="Sylfaen"/>
        <family val="1"/>
        <charset val="204"/>
      </rPr>
      <t xml:space="preserve">3 </t>
    </r>
    <r>
      <rPr>
        <sz val="11"/>
        <rFont val="Sylfaen"/>
        <family val="1"/>
      </rPr>
      <t>цена, поставка</t>
    </r>
  </si>
  <si>
    <r>
      <rPr>
        <sz val="11"/>
        <rFont val="Sylfaen"/>
        <family val="1"/>
      </rPr>
      <t>КЦ-10-9 сборное железобетонное кольцо стены, 34.17 кг/м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 xml:space="preserve"> с расходом арматуры, Vбет=0,24 м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 xml:space="preserve"> стоимость, поставка</t>
    </r>
  </si>
  <si>
    <r>
      <rPr>
        <sz val="11"/>
        <rFont val="Sylfaen"/>
        <family val="1"/>
      </rPr>
      <t>КЦД-15 сборная железобетонная плита пола, 86,03 кг/м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 xml:space="preserve"> с расходом арматуры, Vбет=0,38 м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>, стоимость, поставка</t>
    </r>
  </si>
  <si>
    <r>
      <rPr>
        <sz val="11"/>
        <rFont val="Sylfaen"/>
        <family val="1"/>
      </rPr>
      <t>КЦП 1-15 сборная железобетонная плита перекрытия с туговолоконным наконечником, 132.6кг/м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 xml:space="preserve"> расход арматуры, Vбет=0.27м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 xml:space="preserve"> стоимость, поставка</t>
    </r>
  </si>
  <si>
    <t>Всего по разделу 2</t>
  </si>
  <si>
    <t>3. Канализационный коллектор К-3</t>
  </si>
  <si>
    <t>Земляные работы</t>
  </si>
  <si>
    <t>Резка асфальтобетонного покрытия пилой</t>
  </si>
  <si>
    <t>27-33</t>
  </si>
  <si>
    <t>Демонтаж асфальтобетонного покрытия</t>
  </si>
  <si>
    <t>1-172</t>
  </si>
  <si>
    <t>Демонтаж асфальтобетонного покрытия экскаватором с погрузкой</t>
  </si>
  <si>
    <t>23-109, k=0.3</t>
  </si>
  <si>
    <t>Демонтаж существующих плит покрытия диаметром D=1 м (9 шт.) (с пазами), а также стен и напольной плиты</t>
  </si>
  <si>
    <t>сметные цены на погрузочные работы п29</t>
  </si>
  <si>
    <t>Вывоз самосвалами складированных отходов разрушенного асфальтобетона и грунтов</t>
  </si>
  <si>
    <t xml:space="preserve">Перемещение складированных отходов на свалку на расстояние до 5 км  </t>
  </si>
  <si>
    <t>27-44</t>
  </si>
  <si>
    <t xml:space="preserve">Устройство гравийного основания толщиной 15 см, включая стоимость материалов и доставку </t>
  </si>
  <si>
    <t>27-164-1, h=+2см</t>
  </si>
  <si>
    <t xml:space="preserve">Устройство крупнозернистого асфальтобетонного слоя толщиной 6 см, включая стоимость материалов и поставку </t>
  </si>
  <si>
    <t>27-164-2</t>
  </si>
  <si>
    <t xml:space="preserve">Устройство мелкозернистого асфальтобетонного слоя толщиной 4 см, включая стоимость материалов и поставку </t>
  </si>
  <si>
    <t>23-8, применяется</t>
  </si>
  <si>
    <t>Канализационная труба DN160 /GF/ SN8 типа полиэтиленовые трубы с широкими ребрами, стоимость, поставка, монтаж и гидравлические испытания</t>
  </si>
  <si>
    <t>Резиновый манжет DN160 мм, стоимость, поставка</t>
  </si>
  <si>
    <t xml:space="preserve">Гидравлические испытания канализации после установки и обратной засыпки смотровых колодцев из полиэтиленовых труб с широкими ребрами типа SN8 /DN160-200 /GF/, включая стоимость расходных материалов и поставку </t>
  </si>
  <si>
    <r>
      <rPr>
        <i/>
        <u/>
        <sz val="11"/>
        <rFont val="Sylfaen"/>
        <family val="1"/>
      </rPr>
      <t>Е/б ГДХ-1-13, АДХ1-4, D=1, H</t>
    </r>
    <r>
      <rPr>
        <i/>
        <u/>
        <vertAlign val="subscript"/>
        <sz val="11"/>
        <rFont val="Sylfaen"/>
        <family val="1"/>
      </rPr>
      <t>вещь</t>
    </r>
    <r>
      <rPr>
        <i/>
        <u/>
        <sz val="11"/>
        <rFont val="Sylfaen"/>
        <family val="1"/>
      </rPr>
      <t>=0.98-2.98</t>
    </r>
  </si>
  <si>
    <r>
      <rPr>
        <sz val="11"/>
        <rFont val="Sylfaen"/>
        <family val="1"/>
      </rPr>
      <t>КЦ-10-9 сборное железобетонное кольцо стены, 34.17 кг/м</t>
    </r>
    <r>
      <rPr>
        <vertAlign val="superscript"/>
        <sz val="11"/>
        <rFont val="Sylfaen"/>
        <family val="1"/>
      </rPr>
      <t xml:space="preserve">3 </t>
    </r>
    <r>
      <rPr>
        <sz val="11"/>
        <rFont val="Sylfaen"/>
        <family val="1"/>
      </rPr>
      <t>со расходом бетона, Vбет=0.24м</t>
    </r>
    <r>
      <rPr>
        <vertAlign val="superscript"/>
        <sz val="11"/>
        <rFont val="Sylfaen"/>
        <family val="1"/>
      </rPr>
      <t xml:space="preserve">3 </t>
    </r>
    <r>
      <rPr>
        <sz val="11"/>
        <rFont val="Sylfaen"/>
        <family val="1"/>
      </rPr>
      <t>цена, поставка</t>
    </r>
  </si>
  <si>
    <r>
      <rPr>
        <sz val="11"/>
        <rFont val="Sylfaen"/>
        <family val="1"/>
      </rPr>
      <t>КЦ-15-9 сборное железобетонное кольцо стены, 26.75кг/м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 xml:space="preserve"> расход арматуры, Vбет=0.4м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 xml:space="preserve"> стоимость, поставка</t>
    </r>
  </si>
  <si>
    <r>
      <rPr>
        <sz val="11"/>
        <rFont val="Sylfaen"/>
        <family val="1"/>
      </rPr>
      <t>КЦП 1-15 сборная железобетонная плита перекрытия с туговолоконным наконечником, 132.6кг/м</t>
    </r>
    <r>
      <rPr>
        <vertAlign val="superscript"/>
        <sz val="11"/>
        <rFont val="Sylfaen"/>
        <family val="1"/>
      </rPr>
      <t xml:space="preserve">3 </t>
    </r>
    <r>
      <rPr>
        <sz val="11"/>
        <rFont val="Sylfaen"/>
        <family val="1"/>
      </rPr>
      <t>со расходом бетона, Vбет=0.27м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 xml:space="preserve"> стоимость, поставка</t>
    </r>
  </si>
  <si>
    <t>Итого согласно разделу 3</t>
  </si>
  <si>
    <t>4. канализационный коллектор К-4</t>
  </si>
  <si>
    <t>Демонтаж существующих покрывающих плит диаметром D= 1 м (5 штук) с орнаментом, а также плит стен и пола</t>
  </si>
  <si>
    <t>Погрузка отходов разрушенных колодцев в самосвалы</t>
  </si>
  <si>
    <r>
      <rPr>
        <i/>
        <u/>
        <sz val="11"/>
        <rFont val="Sylfaen"/>
        <family val="1"/>
      </rPr>
      <t>Е/б ГДХ-1-8, АДХ1, D=1, H</t>
    </r>
    <r>
      <rPr>
        <i/>
        <u/>
        <vertAlign val="subscript"/>
        <sz val="11"/>
        <rFont val="Sylfaen"/>
        <family val="1"/>
      </rPr>
      <t>вещь</t>
    </r>
    <r>
      <rPr>
        <i/>
        <u/>
        <sz val="11"/>
        <rFont val="Sylfaen"/>
        <family val="1"/>
      </rPr>
      <t>=1-1.93</t>
    </r>
  </si>
  <si>
    <r>
      <rPr>
        <sz val="11"/>
        <rFont val="Sylfaen"/>
        <family val="1"/>
      </rPr>
      <t>КЦ-10-6 сборное железобетонное кольцо стены с расходом арматуры 5,4 кг, Vбет=0,16 м</t>
    </r>
    <r>
      <rPr>
        <vertAlign val="superscript"/>
        <sz val="11"/>
        <rFont val="Sylfaen"/>
        <family val="1"/>
        <charset val="204"/>
      </rPr>
      <t>3</t>
    </r>
    <r>
      <rPr>
        <sz val="11"/>
        <rFont val="Sylfaen"/>
        <family val="1"/>
      </rPr>
      <t>цена, поставка</t>
    </r>
  </si>
  <si>
    <t>КЦ-10-9 сборное железобетонное кольцо стены, расход арматуры 34,17 кг/м3, Vбет=0,24 м³, стоимость, поставка</t>
  </si>
  <si>
    <t>Итого согласно разделу 4</t>
  </si>
  <si>
    <t>5. Канализационный коллектор К-5</t>
  </si>
  <si>
    <t>Земляные, разрушительные и восстановительные работы</t>
  </si>
  <si>
    <t>1-170</t>
  </si>
  <si>
    <t>Разборка почвы III категории экскаватором с подъёмом траншеи и созданием пористого слоя</t>
  </si>
  <si>
    <t>46-83, 23-231</t>
  </si>
  <si>
    <t>Ручной демонтаж существующего бетонного лотка, погрузка на самосвал и перевозка отходов на расстояние до 5 км</t>
  </si>
  <si>
    <t>6-1</t>
  </si>
  <si>
    <t>Восстановление бетонного лотка бетоном класса B15, включая стоимость материалов и их поставку</t>
  </si>
  <si>
    <t>м3</t>
  </si>
  <si>
    <t>7-760, k=1.6</t>
  </si>
  <si>
    <t>Демонтаж и монтаж существующего притвора</t>
  </si>
  <si>
    <t>23-10, применимо</t>
  </si>
  <si>
    <t>Канализационные полиэтиленовые трубы с широкими ребрами DN300 /GF/ SN8: цена, поставка, установка и гидравлические испытания</t>
  </si>
  <si>
    <t>Резиновая манжета Ду300 мм, цена, поставка</t>
  </si>
  <si>
    <t xml:space="preserve">Гидравлическое испытание канализации после установки и обратной засыпки смотровых колодцев /DN160-300 /GF/ полиэтиленовая труба с широкими ребрами типа SN8/, включая стоимость расходных материалов и поставку </t>
  </si>
  <si>
    <r>
      <rPr>
        <i/>
        <u/>
        <sz val="11"/>
        <rFont val="Sylfaen"/>
        <family val="1"/>
      </rPr>
      <t>Е/б ГДХ-1-22, D=1, H</t>
    </r>
    <r>
      <rPr>
        <i/>
        <u/>
        <vertAlign val="subscript"/>
        <sz val="11"/>
        <rFont val="Sylfaen"/>
        <family val="1"/>
      </rPr>
      <t>вещь</t>
    </r>
    <r>
      <rPr>
        <i/>
        <u/>
        <sz val="11"/>
        <rFont val="Sylfaen"/>
        <family val="1"/>
      </rPr>
      <t>=1.03-1.88</t>
    </r>
  </si>
  <si>
    <r>
      <rPr>
        <sz val="11"/>
        <rFont val="Sylfaen"/>
        <family val="1"/>
      </rPr>
      <t>КЦ-10-9 сборное железобетонное кольцо стены, 34.17 кг/м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 xml:space="preserve"> с расходом арматуры, Vбет=0,24 м</t>
    </r>
    <r>
      <rPr>
        <vertAlign val="superscript"/>
        <sz val="11"/>
        <rFont val="Sylfaen"/>
        <family val="1"/>
      </rPr>
      <t xml:space="preserve">3 </t>
    </r>
    <r>
      <rPr>
        <sz val="11"/>
        <rFont val="Sylfaen"/>
        <family val="1"/>
      </rPr>
      <t>цена, поставка</t>
    </r>
  </si>
  <si>
    <r>
      <rPr>
        <sz val="11"/>
        <rFont val="Sylfaen"/>
        <family val="1"/>
      </rPr>
      <t>КЦ-15-6 сборное железобетонное кольцо стены, 7.2кг/м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 xml:space="preserve"> с расходом арматуры, Vбет=0.265м³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 xml:space="preserve"> стоимость, поставка</t>
    </r>
  </si>
  <si>
    <t>КЦП 1-15 сборная железобетонная плита перекрытия с туговолоконным наконечником, 132.6кг/м³ с расходом арматуры, Vбет=0.27м³ цена, поставка</t>
  </si>
  <si>
    <t>Всего по разделу 5</t>
  </si>
  <si>
    <t>6. канализационный коллектор К-6</t>
  </si>
  <si>
    <t>Погрузка самосвала отходами разрушенного асфальтобетона</t>
  </si>
  <si>
    <r>
      <rPr>
        <i/>
        <u/>
        <sz val="11"/>
        <rFont val="Sylfaen"/>
        <family val="1"/>
      </rPr>
      <t>Е/б АДХ -1, ГДХ-1-8, D=1, H</t>
    </r>
    <r>
      <rPr>
        <i/>
        <u/>
        <vertAlign val="subscript"/>
        <sz val="11"/>
        <rFont val="Sylfaen"/>
        <family val="1"/>
      </rPr>
      <t>вещь</t>
    </r>
    <r>
      <rPr>
        <i/>
        <u/>
        <sz val="11"/>
        <rFont val="Sylfaen"/>
        <family val="1"/>
      </rPr>
      <t>=0.7-0.89</t>
    </r>
  </si>
  <si>
    <t>23-63 ремонт</t>
  </si>
  <si>
    <r>
      <rPr>
        <sz val="11"/>
        <rFont val="Sylfaen"/>
        <family val="1"/>
      </rPr>
      <t>Отверстие диаметром 200 мм на буровом устье с цементным слоем толщиной 0,004 м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 xml:space="preserve"> заполнение раствором, включая стоимость материалов и поставку</t>
    </r>
  </si>
  <si>
    <t>Всего согласно разделу 6</t>
  </si>
  <si>
    <t>7. канализационный коллектор К-7</t>
  </si>
  <si>
    <r>
      <rPr>
        <i/>
        <u/>
        <sz val="11"/>
        <rFont val="Sylfaen"/>
        <family val="1"/>
      </rPr>
      <t>Ж/б ГДФ-1-2, D=1, H</t>
    </r>
    <r>
      <rPr>
        <i/>
        <u/>
        <vertAlign val="subscript"/>
        <sz val="11"/>
        <rFont val="Sylfaen"/>
        <family val="1"/>
      </rPr>
      <t>вещь</t>
    </r>
    <r>
      <rPr>
        <i/>
        <u/>
        <sz val="11"/>
        <rFont val="Sylfaen"/>
        <family val="1"/>
      </rPr>
      <t>=0.5-0.67</t>
    </r>
  </si>
  <si>
    <t>Герметизация отверстия Ø200 мм на сборном ж/б колодце цементным раствором 0,004 м³, включая стоимость материалов и поставку</t>
  </si>
  <si>
    <t>Всего по 7-му разделу</t>
  </si>
  <si>
    <t>Всего по Разделу I — населённый пункт Арарат</t>
  </si>
  <si>
    <t>НДС 20%</t>
  </si>
  <si>
    <t>Всего с НДС</t>
  </si>
  <si>
    <t>Оставшаяся сумма 50% непредвиденных расходов, предоставляемая Заказчиком Подрядчику в виде резервных средств, подлежит оплате при наличии подтверждающих документов (исполнительных актов, заключений лиц, осуществляющих авторский и технический контроль):</t>
  </si>
  <si>
    <t>Всего</t>
  </si>
  <si>
    <t>Объёмный лист — в учет стоимости единиц не включены суммы, выделяемые на технический и авторский контроль, а также 50% непредвиденных расходов:</t>
  </si>
  <si>
    <t>Возвращаемая сумма из временных конструкций — 124.24 тыс. драм</t>
  </si>
  <si>
    <r>
      <t>КЦД-15 сборная железобетонная плита пола с расходом арматуры 86.03кг/м3, Vбет=0.38м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>, стоимость, поставка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</si>
</sst>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"/>
    <numFmt numFmtId="166" formatCode="0.0000"/>
    <numFmt numFmtId="167" formatCode="[$-409]mmm\-yy"/>
  </numFmts>
  <fonts count="21" x14ac:knownFonts="1">
    <font>
      <sz val="10"/>
      <name val="Arial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</font>
    <font>
      <sz val="10"/>
      <name val="Sylfaen"/>
      <family val="1"/>
    </font>
    <font>
      <sz val="11"/>
      <name val="Sylfaen"/>
      <family val="1"/>
    </font>
    <font>
      <b/>
      <sz val="12"/>
      <name val="Sylfaen"/>
      <family val="1"/>
    </font>
    <font>
      <b/>
      <sz val="11"/>
      <name val="Sylfaen"/>
      <family val="1"/>
    </font>
    <font>
      <b/>
      <i/>
      <u/>
      <sz val="11"/>
      <name val="Sylfaen"/>
      <family val="1"/>
    </font>
    <font>
      <sz val="10"/>
      <name val="Calibri"/>
      <family val="2"/>
      <charset val="204"/>
    </font>
    <font>
      <i/>
      <u/>
      <sz val="11"/>
      <name val="Sylfaen"/>
      <family val="1"/>
    </font>
    <font>
      <b/>
      <sz val="10"/>
      <name val="Sylfaen"/>
      <family val="1"/>
    </font>
    <font>
      <sz val="11"/>
      <name val="Sylfaen"/>
      <family val="1"/>
      <charset val="204"/>
    </font>
    <font>
      <vertAlign val="superscript"/>
      <sz val="11"/>
      <name val="Sylfaen"/>
      <family val="1"/>
      <charset val="204"/>
    </font>
    <font>
      <vertAlign val="superscript"/>
      <sz val="11"/>
      <name val="Sylfaen"/>
      <family val="1"/>
    </font>
    <font>
      <sz val="8"/>
      <name val="Sylfaen"/>
      <family val="1"/>
    </font>
    <font>
      <vertAlign val="superscript"/>
      <sz val="10"/>
      <name val="Sylfaen"/>
      <family val="1"/>
    </font>
    <font>
      <sz val="9"/>
      <name val="Sylfaen"/>
      <family val="1"/>
    </font>
    <font>
      <i/>
      <u/>
      <vertAlign val="subscript"/>
      <sz val="11"/>
      <name val="Sylfaen"/>
      <family val="1"/>
    </font>
    <font>
      <sz val="9"/>
      <name val="Sylfaen"/>
      <family val="1"/>
      <charset val="204"/>
    </font>
    <font>
      <sz val="8"/>
      <name val="Sylfae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CC00"/>
        <bgColor rgb="FFFFFF00"/>
      </patternFill>
    </fill>
    <fill>
      <patternFill patternType="solid">
        <fgColor rgb="FF99CCFF"/>
        <bgColor rgb="FFCCCCFF"/>
      </patternFill>
    </fill>
    <fill>
      <patternFill patternType="solid">
        <fgColor rgb="FF00FF00"/>
        <bgColor rgb="FF33CCCC"/>
      </patternFill>
    </fill>
    <fill>
      <patternFill patternType="solid">
        <fgColor rgb="FFFF9900"/>
        <bgColor rgb="FFFFCC0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94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left"/>
    </xf>
    <xf numFmtId="165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1" xfId="7" applyFont="1" applyBorder="1" applyAlignment="1">
      <alignment horizontal="center" vertical="center" wrapText="1"/>
    </xf>
    <xf numFmtId="0" fontId="5" fillId="0" borderId="1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 wrapText="1"/>
    </xf>
    <xf numFmtId="0" fontId="5" fillId="0" borderId="1" xfId="7" applyFont="1" applyBorder="1" applyAlignment="1">
      <alignment horizontal="center" vertical="center" textRotation="90" wrapText="1"/>
    </xf>
    <xf numFmtId="166" fontId="4" fillId="2" borderId="0" xfId="7" applyNumberFormat="1" applyFont="1" applyFill="1" applyAlignment="1">
      <alignment horizontal="center" vertical="center"/>
    </xf>
    <xf numFmtId="164" fontId="4" fillId="0" borderId="0" xfId="7" applyNumberFormat="1" applyFont="1" applyAlignment="1">
      <alignment horizontal="center"/>
    </xf>
    <xf numFmtId="1" fontId="4" fillId="0" borderId="1" xfId="7" applyNumberFormat="1" applyFont="1" applyBorder="1" applyAlignment="1">
      <alignment horizontal="center" vertical="center" wrapText="1"/>
    </xf>
    <xf numFmtId="1" fontId="5" fillId="0" borderId="1" xfId="7" applyNumberFormat="1" applyFont="1" applyBorder="1" applyAlignment="1">
      <alignment horizontal="center" vertical="top" wrapText="1"/>
    </xf>
    <xf numFmtId="1" fontId="5" fillId="0" borderId="1" xfId="7" applyNumberFormat="1" applyFont="1" applyBorder="1" applyAlignment="1">
      <alignment horizontal="center" vertical="center" wrapText="1"/>
    </xf>
    <xf numFmtId="1" fontId="4" fillId="0" borderId="1" xfId="7" applyNumberFormat="1" applyFont="1" applyBorder="1" applyAlignment="1">
      <alignment horizontal="center" vertical="top" wrapText="1"/>
    </xf>
    <xf numFmtId="1" fontId="4" fillId="2" borderId="1" xfId="7" applyNumberFormat="1" applyFont="1" applyFill="1" applyBorder="1" applyAlignment="1">
      <alignment horizontal="center" vertical="center" wrapText="1"/>
    </xf>
    <xf numFmtId="1" fontId="5" fillId="2" borderId="1" xfId="7" applyNumberFormat="1" applyFont="1" applyFill="1" applyBorder="1" applyAlignment="1">
      <alignment horizontal="center" vertical="center" wrapText="1"/>
    </xf>
    <xf numFmtId="1" fontId="8" fillId="2" borderId="1" xfId="7" applyNumberFormat="1" applyFont="1" applyFill="1" applyBorder="1" applyAlignment="1">
      <alignment horizontal="center" vertical="center" wrapText="1"/>
    </xf>
    <xf numFmtId="1" fontId="7" fillId="2" borderId="1" xfId="7" applyNumberFormat="1" applyFont="1" applyFill="1" applyBorder="1" applyAlignment="1">
      <alignment horizontal="center" vertical="top" wrapText="1"/>
    </xf>
    <xf numFmtId="1" fontId="7" fillId="2" borderId="1" xfId="7" applyNumberFormat="1" applyFont="1" applyFill="1" applyBorder="1" applyAlignment="1">
      <alignment horizontal="center" vertical="center" wrapText="1"/>
    </xf>
    <xf numFmtId="1" fontId="4" fillId="2" borderId="1" xfId="7" applyNumberFormat="1" applyFont="1" applyFill="1" applyBorder="1" applyAlignment="1">
      <alignment horizontal="center" vertical="top" wrapText="1"/>
    </xf>
    <xf numFmtId="1" fontId="4" fillId="0" borderId="1" xfId="7" applyNumberFormat="1" applyFont="1" applyBorder="1" applyAlignment="1">
      <alignment horizontal="center"/>
    </xf>
    <xf numFmtId="1" fontId="9" fillId="0" borderId="0" xfId="7" applyNumberFormat="1" applyFont="1" applyAlignment="1">
      <alignment horizontal="center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top" wrapText="1"/>
    </xf>
    <xf numFmtId="1" fontId="10" fillId="0" borderId="1" xfId="0" applyNumberFormat="1" applyFont="1" applyBorder="1" applyAlignment="1">
      <alignment horizontal="center" vertical="center" wrapText="1"/>
    </xf>
    <xf numFmtId="164" fontId="11" fillId="0" borderId="1" xfId="7" applyNumberFormat="1" applyFont="1" applyBorder="1" applyAlignment="1">
      <alignment horizontal="center" vertical="center"/>
    </xf>
    <xf numFmtId="2" fontId="11" fillId="0" borderId="1" xfId="7" applyNumberFormat="1" applyFont="1" applyBorder="1" applyAlignment="1">
      <alignment horizontal="center" vertical="center" wrapText="1"/>
    </xf>
    <xf numFmtId="164" fontId="5" fillId="0" borderId="1" xfId="7" applyNumberFormat="1" applyFont="1" applyBorder="1" applyAlignment="1">
      <alignment horizontal="center" vertical="center"/>
    </xf>
    <xf numFmtId="166" fontId="4" fillId="0" borderId="0" xfId="7" applyNumberFormat="1" applyFont="1" applyAlignment="1">
      <alignment horizontal="center"/>
    </xf>
    <xf numFmtId="165" fontId="5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17" fillId="0" borderId="1" xfId="0" applyNumberFormat="1" applyFont="1" applyBorder="1" applyAlignment="1">
      <alignment horizontal="left" vertical="center" wrapText="1"/>
    </xf>
    <xf numFmtId="165" fontId="5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11" fillId="3" borderId="1" xfId="7" applyNumberFormat="1" applyFont="1" applyFill="1" applyBorder="1" applyAlignment="1">
      <alignment horizontal="center" vertical="center"/>
    </xf>
    <xf numFmtId="2" fontId="11" fillId="3" borderId="1" xfId="7" applyNumberFormat="1" applyFont="1" applyFill="1" applyBorder="1" applyAlignment="1">
      <alignment horizontal="center" vertical="center" wrapText="1"/>
    </xf>
    <xf numFmtId="2" fontId="5" fillId="0" borderId="1" xfId="7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7" fontId="5" fillId="0" borderId="1" xfId="0" applyNumberFormat="1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5" fontId="4" fillId="4" borderId="1" xfId="7" applyNumberFormat="1" applyFont="1" applyFill="1" applyBorder="1" applyAlignment="1">
      <alignment horizontal="center" vertical="center" wrapText="1"/>
    </xf>
    <xf numFmtId="49" fontId="5" fillId="4" borderId="1" xfId="1" applyNumberFormat="1" applyFont="1" applyFill="1" applyBorder="1" applyAlignment="1">
      <alignment horizontal="left" vertical="center" wrapText="1"/>
    </xf>
    <xf numFmtId="0" fontId="8" fillId="4" borderId="1" xfId="1" applyFont="1" applyFill="1" applyBorder="1" applyAlignment="1">
      <alignment horizontal="left" vertical="center" wrapText="1"/>
    </xf>
    <xf numFmtId="0" fontId="5" fillId="4" borderId="1" xfId="1" applyFont="1" applyFill="1" applyBorder="1" applyAlignment="1">
      <alignment horizontal="center" vertical="center" wrapText="1"/>
    </xf>
    <xf numFmtId="165" fontId="5" fillId="4" borderId="1" xfId="1" applyNumberFormat="1" applyFont="1" applyFill="1" applyBorder="1" applyAlignment="1">
      <alignment horizontal="center" vertical="center" wrapText="1"/>
    </xf>
    <xf numFmtId="164" fontId="11" fillId="4" borderId="1" xfId="7" applyNumberFormat="1" applyFont="1" applyFill="1" applyBorder="1" applyAlignment="1">
      <alignment horizontal="center" vertical="center"/>
    </xf>
    <xf numFmtId="2" fontId="11" fillId="4" borderId="1" xfId="7" applyNumberFormat="1" applyFont="1" applyFill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167" fontId="20" fillId="0" borderId="1" xfId="0" applyNumberFormat="1" applyFont="1" applyBorder="1" applyAlignment="1">
      <alignment horizontal="left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165" fontId="4" fillId="5" borderId="1" xfId="7" applyNumberFormat="1" applyFont="1" applyFill="1" applyBorder="1" applyAlignment="1">
      <alignment horizontal="center" vertical="center" wrapText="1"/>
    </xf>
    <xf numFmtId="49" fontId="5" fillId="5" borderId="1" xfId="1" applyNumberFormat="1" applyFont="1" applyFill="1" applyBorder="1" applyAlignment="1">
      <alignment horizontal="left" vertical="center" wrapText="1"/>
    </xf>
    <xf numFmtId="0" fontId="8" fillId="5" borderId="1" xfId="1" applyFont="1" applyFill="1" applyBorder="1" applyAlignment="1">
      <alignment horizontal="left" vertical="center" wrapText="1"/>
    </xf>
    <xf numFmtId="0" fontId="5" fillId="5" borderId="1" xfId="1" applyFont="1" applyFill="1" applyBorder="1" applyAlignment="1">
      <alignment horizontal="center" vertical="center" wrapText="1"/>
    </xf>
    <xf numFmtId="165" fontId="5" fillId="5" borderId="1" xfId="1" applyNumberFormat="1" applyFont="1" applyFill="1" applyBorder="1" applyAlignment="1">
      <alignment horizontal="center" vertical="center" wrapText="1"/>
    </xf>
    <xf numFmtId="164" fontId="11" fillId="5" borderId="1" xfId="7" applyNumberFormat="1" applyFont="1" applyFill="1" applyBorder="1" applyAlignment="1">
      <alignment horizontal="center" vertical="center"/>
    </xf>
    <xf numFmtId="2" fontId="11" fillId="5" borderId="1" xfId="7" applyNumberFormat="1" applyFont="1" applyFill="1" applyBorder="1" applyAlignment="1">
      <alignment horizontal="center" vertical="center" wrapText="1"/>
    </xf>
    <xf numFmtId="2" fontId="4" fillId="0" borderId="1" xfId="7" applyNumberFormat="1" applyFont="1" applyBorder="1" applyAlignment="1">
      <alignment horizontal="center" vertical="center" wrapText="1"/>
    </xf>
    <xf numFmtId="2" fontId="5" fillId="0" borderId="1" xfId="7" applyNumberFormat="1" applyFont="1" applyBorder="1" applyAlignment="1">
      <alignment horizontal="center" vertical="center" wrapText="1"/>
    </xf>
    <xf numFmtId="0" fontId="5" fillId="0" borderId="1" xfId="7" applyFont="1" applyBorder="1" applyAlignment="1">
      <alignment horizontal="left" vertical="center" wrapText="1"/>
    </xf>
    <xf numFmtId="0" fontId="11" fillId="0" borderId="1" xfId="7" applyFont="1" applyBorder="1" applyAlignment="1">
      <alignment horizontal="center" vertical="center" wrapText="1"/>
    </xf>
    <xf numFmtId="0" fontId="11" fillId="0" borderId="1" xfId="7" applyFont="1" applyBorder="1" applyAlignment="1">
      <alignment horizontal="left"/>
    </xf>
    <xf numFmtId="164" fontId="11" fillId="0" borderId="1" xfId="7" applyNumberFormat="1" applyFont="1" applyBorder="1" applyAlignment="1">
      <alignment horizontal="center" vertical="center" wrapText="1"/>
    </xf>
    <xf numFmtId="165" fontId="4" fillId="0" borderId="0" xfId="7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165" fontId="5" fillId="0" borderId="0" xfId="0" applyNumberFormat="1" applyFont="1" applyAlignment="1">
      <alignment horizontal="center" vertical="center" wrapText="1"/>
    </xf>
    <xf numFmtId="164" fontId="11" fillId="0" borderId="0" xfId="7" applyNumberFormat="1" applyFont="1" applyAlignment="1">
      <alignment horizontal="center" vertical="center"/>
    </xf>
    <xf numFmtId="2" fontId="11" fillId="0" borderId="0" xfId="7" applyNumberFormat="1" applyFont="1" applyAlignment="1">
      <alignment horizontal="center" vertical="center" wrapText="1"/>
    </xf>
    <xf numFmtId="164" fontId="5" fillId="0" borderId="0" xfId="7" applyNumberFormat="1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165" fontId="5" fillId="0" borderId="0" xfId="7" applyNumberFormat="1" applyFont="1" applyAlignment="1">
      <alignment horizontal="left" vertical="center" wrapText="1"/>
    </xf>
  </cellXfs>
  <cellStyles count="11">
    <cellStyle name="Normal" xfId="0" builtinId="0"/>
    <cellStyle name="Normal 10" xfId="1"/>
    <cellStyle name="Normal 10 2" xfId="2"/>
    <cellStyle name="Normal 10 2 2" xfId="3"/>
    <cellStyle name="Normal 2" xfId="4"/>
    <cellStyle name="Normal 2 2" xfId="5"/>
    <cellStyle name="Normal 2 2 2" xfId="6"/>
    <cellStyle name="Normal 3" xfId="7"/>
    <cellStyle name="Normal 4 2" xfId="8"/>
    <cellStyle name="Normal 6 2" xfId="9"/>
    <cellStyle name="Обычный 2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301"/>
  <sheetViews>
    <sheetView tabSelected="1" view="pageBreakPreview" topLeftCell="A178" zoomScale="160" zoomScaleNormal="100" zoomScaleSheetLayoutView="160" workbookViewId="0">
      <selection activeCell="A301" sqref="A301:F301"/>
    </sheetView>
  </sheetViews>
  <sheetFormatPr defaultColWidth="9.140625" defaultRowHeight="15" customHeight="1" x14ac:dyDescent="0.3"/>
  <cols>
    <col min="1" max="1" width="6.42578125" style="1" customWidth="1"/>
    <col min="2" max="2" width="10.5703125" style="2" customWidth="1"/>
    <col min="3" max="3" width="44.28515625" style="2" customWidth="1"/>
    <col min="4" max="4" width="7.7109375" style="2" customWidth="1"/>
    <col min="5" max="5" width="9.85546875" style="3" customWidth="1"/>
    <col min="6" max="6" width="10.140625" style="4" customWidth="1"/>
    <col min="7" max="7" width="11.140625" style="5" customWidth="1"/>
    <col min="8" max="8" width="7" style="6" customWidth="1"/>
    <col min="9" max="9" width="8.28515625" style="6" customWidth="1"/>
    <col min="10" max="10" width="11.7109375" style="6" customWidth="1"/>
    <col min="11" max="11" width="6.5703125" style="6" customWidth="1"/>
    <col min="12" max="12" width="7.28515625" style="6" customWidth="1"/>
    <col min="13" max="13" width="11.140625" style="6" customWidth="1"/>
    <col min="14" max="14" width="8.42578125" style="6" customWidth="1"/>
    <col min="15" max="16" width="9.7109375" style="6" customWidth="1"/>
    <col min="17" max="17" width="6.42578125" style="6" customWidth="1"/>
    <col min="18" max="257" width="9.140625" style="6"/>
  </cols>
  <sheetData>
    <row r="1" spans="1:21" ht="19.5" customHeight="1" x14ac:dyDescent="0.3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</row>
    <row r="2" spans="1:21" ht="72.75" customHeight="1" x14ac:dyDescent="0.3">
      <c r="A2" s="7" t="s">
        <v>0</v>
      </c>
      <c r="B2" s="8" t="s">
        <v>1</v>
      </c>
      <c r="C2" s="9" t="s">
        <v>2</v>
      </c>
      <c r="D2" s="9" t="s">
        <v>3</v>
      </c>
      <c r="E2" s="9" t="s">
        <v>4</v>
      </c>
      <c r="F2" s="8" t="s">
        <v>5</v>
      </c>
      <c r="G2" s="8" t="s">
        <v>6</v>
      </c>
      <c r="H2" s="10" t="s">
        <v>7</v>
      </c>
      <c r="J2" s="11">
        <f>1.133*1.11*1.012*1.0171*1.015</f>
        <v>1.3139023751561398</v>
      </c>
      <c r="K2" s="12"/>
      <c r="L2" s="11">
        <f>1.133*1.11*1.012*1.0271*1.015</f>
        <v>1.3268204989901398</v>
      </c>
      <c r="M2" s="11"/>
    </row>
    <row r="3" spans="1:21" x14ac:dyDescent="0.3">
      <c r="A3" s="13">
        <v>1</v>
      </c>
      <c r="B3" s="13">
        <v>2</v>
      </c>
      <c r="C3" s="14">
        <v>3</v>
      </c>
      <c r="D3" s="15">
        <v>4</v>
      </c>
      <c r="E3" s="16">
        <v>5</v>
      </c>
      <c r="F3" s="16">
        <v>6</v>
      </c>
      <c r="G3" s="16">
        <v>7</v>
      </c>
      <c r="H3" s="16">
        <v>8</v>
      </c>
    </row>
    <row r="4" spans="1:21" x14ac:dyDescent="0.3">
      <c r="A4" s="17"/>
      <c r="B4" s="18"/>
      <c r="C4" s="19" t="s">
        <v>8</v>
      </c>
      <c r="D4" s="20"/>
      <c r="E4" s="21"/>
      <c r="F4" s="22"/>
      <c r="G4" s="22"/>
      <c r="H4" s="23"/>
      <c r="J4" s="12"/>
      <c r="M4" s="12">
        <f>G298</f>
        <v>87811.259239920764</v>
      </c>
      <c r="U4" s="24"/>
    </row>
    <row r="5" spans="1:21" x14ac:dyDescent="0.3">
      <c r="A5" s="25"/>
      <c r="B5" s="26"/>
      <c r="C5" s="27" t="s">
        <v>9</v>
      </c>
      <c r="D5" s="26"/>
      <c r="E5" s="26"/>
      <c r="F5" s="28"/>
      <c r="G5" s="29"/>
      <c r="H5" s="30"/>
      <c r="J5" s="31"/>
      <c r="M5" s="12"/>
      <c r="O5" s="31"/>
    </row>
    <row r="6" spans="1:21" ht="45" x14ac:dyDescent="0.3">
      <c r="A6" s="32">
        <v>1.1000000000000001</v>
      </c>
      <c r="B6" s="33" t="s">
        <v>10</v>
      </c>
      <c r="C6" s="34" t="s">
        <v>11</v>
      </c>
      <c r="D6" s="35" t="s">
        <v>12</v>
      </c>
      <c r="E6" s="36">
        <f>418.8*0.97</f>
        <v>406.23599999999999</v>
      </c>
      <c r="F6" s="28">
        <f t="shared" ref="F6:F17" si="0">J6*$J$2</f>
        <v>0.42464876356443848</v>
      </c>
      <c r="G6" s="29">
        <f t="shared" ref="G6:G17" si="1">E6*F6</f>
        <v>172.50761511536322</v>
      </c>
      <c r="H6" s="30"/>
      <c r="J6" s="12">
        <v>0.3231965872</v>
      </c>
      <c r="M6" s="12"/>
      <c r="O6" s="31"/>
    </row>
    <row r="7" spans="1:21" ht="45" x14ac:dyDescent="0.3">
      <c r="A7" s="36">
        <v>1.2</v>
      </c>
      <c r="B7" s="37" t="s">
        <v>13</v>
      </c>
      <c r="C7" s="38" t="s">
        <v>14</v>
      </c>
      <c r="D7" s="39" t="s">
        <v>15</v>
      </c>
      <c r="E7" s="36">
        <f>418.8*0.03</f>
        <v>12.564</v>
      </c>
      <c r="F7" s="28">
        <f t="shared" si="0"/>
        <v>3.5228862904612734</v>
      </c>
      <c r="G7" s="29">
        <f t="shared" si="1"/>
        <v>44.261543353355442</v>
      </c>
      <c r="H7" s="30"/>
      <c r="J7" s="12">
        <v>2.6812390000000001</v>
      </c>
      <c r="M7" s="12"/>
      <c r="O7" s="31"/>
    </row>
    <row r="8" spans="1:21" ht="45" x14ac:dyDescent="0.3">
      <c r="A8" s="32">
        <v>1.3</v>
      </c>
      <c r="B8" s="37" t="s">
        <v>16</v>
      </c>
      <c r="C8" s="38" t="s">
        <v>17</v>
      </c>
      <c r="D8" s="39" t="s">
        <v>15</v>
      </c>
      <c r="E8" s="32">
        <f>38.2*0.97</f>
        <v>37.054000000000002</v>
      </c>
      <c r="F8" s="28">
        <f t="shared" si="0"/>
        <v>0.58738182847951492</v>
      </c>
      <c r="G8" s="29">
        <f t="shared" si="1"/>
        <v>21.764846272479947</v>
      </c>
      <c r="H8" s="30"/>
      <c r="J8" s="12">
        <v>0.44705134839999999</v>
      </c>
      <c r="M8" s="12"/>
      <c r="O8" s="31"/>
    </row>
    <row r="9" spans="1:21" ht="45" x14ac:dyDescent="0.3">
      <c r="A9" s="36">
        <v>1.4</v>
      </c>
      <c r="B9" s="37" t="s">
        <v>18</v>
      </c>
      <c r="C9" s="38" t="s">
        <v>19</v>
      </c>
      <c r="D9" s="39" t="s">
        <v>15</v>
      </c>
      <c r="E9" s="32">
        <f>38.2*0.03</f>
        <v>1.1460000000000001</v>
      </c>
      <c r="F9" s="28">
        <f t="shared" si="0"/>
        <v>6.2130903668135176</v>
      </c>
      <c r="G9" s="29">
        <f t="shared" si="1"/>
        <v>7.120201560368292</v>
      </c>
      <c r="H9" s="30"/>
      <c r="J9" s="12">
        <v>4.7287305999999996</v>
      </c>
      <c r="M9" s="12"/>
      <c r="O9" s="31"/>
    </row>
    <row r="10" spans="1:21" ht="45" x14ac:dyDescent="0.3">
      <c r="A10" s="32">
        <v>1.5</v>
      </c>
      <c r="B10" s="37" t="s">
        <v>20</v>
      </c>
      <c r="C10" s="38" t="s">
        <v>21</v>
      </c>
      <c r="D10" s="39" t="s">
        <v>15</v>
      </c>
      <c r="E10" s="32">
        <v>105.1</v>
      </c>
      <c r="F10" s="28">
        <f t="shared" si="0"/>
        <v>0.72472853243927049</v>
      </c>
      <c r="G10" s="29">
        <f t="shared" si="1"/>
        <v>76.168968759367331</v>
      </c>
      <c r="H10" s="30"/>
      <c r="J10" s="12">
        <v>0.55158476469999995</v>
      </c>
      <c r="M10" s="12"/>
      <c r="O10" s="31"/>
    </row>
    <row r="11" spans="1:21" ht="30" x14ac:dyDescent="0.3">
      <c r="A11" s="36">
        <v>1.6</v>
      </c>
      <c r="B11" s="40" t="s">
        <v>22</v>
      </c>
      <c r="C11" s="41" t="s">
        <v>23</v>
      </c>
      <c r="D11" s="39" t="s">
        <v>24</v>
      </c>
      <c r="E11" s="42">
        <f>E10*1.95</f>
        <v>204.94499999999999</v>
      </c>
      <c r="F11" s="28">
        <f t="shared" si="0"/>
        <v>1.1168170188827189</v>
      </c>
      <c r="G11" s="29">
        <f t="shared" si="1"/>
        <v>228.88606393491881</v>
      </c>
      <c r="H11" s="30"/>
      <c r="J11" s="12">
        <v>0.85</v>
      </c>
      <c r="M11" s="12"/>
      <c r="O11" s="31"/>
    </row>
    <row r="12" spans="1:21" ht="45.75" x14ac:dyDescent="0.3">
      <c r="A12" s="32">
        <v>1.7</v>
      </c>
      <c r="B12" s="43" t="s">
        <v>25</v>
      </c>
      <c r="C12" s="44" t="s">
        <v>26</v>
      </c>
      <c r="D12" s="39" t="s">
        <v>15</v>
      </c>
      <c r="E12" s="32">
        <v>14.5</v>
      </c>
      <c r="F12" s="28">
        <f t="shared" si="0"/>
        <v>7.8192512737387014</v>
      </c>
      <c r="G12" s="29">
        <f t="shared" si="1"/>
        <v>113.37914346921117</v>
      </c>
      <c r="H12" s="30"/>
      <c r="J12" s="12">
        <v>5.9511661</v>
      </c>
      <c r="M12" s="12"/>
      <c r="O12" s="31"/>
    </row>
    <row r="13" spans="1:21" ht="63.75" x14ac:dyDescent="0.3">
      <c r="A13" s="36">
        <v>1.8</v>
      </c>
      <c r="B13" s="45" t="s">
        <v>27</v>
      </c>
      <c r="C13" s="41" t="s">
        <v>28</v>
      </c>
      <c r="D13" s="39" t="s">
        <v>15</v>
      </c>
      <c r="E13" s="32">
        <v>61.7</v>
      </c>
      <c r="F13" s="28">
        <f t="shared" si="0"/>
        <v>6.2980049210395155</v>
      </c>
      <c r="G13" s="29">
        <f t="shared" si="1"/>
        <v>388.58690362813815</v>
      </c>
      <c r="H13" s="30"/>
      <c r="J13" s="12">
        <v>4.7933583500000001</v>
      </c>
      <c r="M13" s="12"/>
      <c r="O13" s="31"/>
    </row>
    <row r="14" spans="1:21" ht="75" x14ac:dyDescent="0.3">
      <c r="A14" s="32">
        <v>1.9</v>
      </c>
      <c r="B14" s="43" t="s">
        <v>29</v>
      </c>
      <c r="C14" s="41" t="s">
        <v>30</v>
      </c>
      <c r="D14" s="39" t="s">
        <v>15</v>
      </c>
      <c r="E14" s="32">
        <v>418.8</v>
      </c>
      <c r="F14" s="28">
        <f t="shared" si="0"/>
        <v>6.32872691485101E-2</v>
      </c>
      <c r="G14" s="29">
        <f t="shared" si="1"/>
        <v>26.50470831939603</v>
      </c>
      <c r="H14" s="30"/>
      <c r="J14" s="12">
        <v>4.8167406000000003E-2</v>
      </c>
      <c r="M14" s="12"/>
      <c r="O14" s="31"/>
    </row>
    <row r="15" spans="1:21" ht="60" x14ac:dyDescent="0.3">
      <c r="A15" s="42">
        <v>1.1000000000000001</v>
      </c>
      <c r="B15" s="43" t="s">
        <v>29</v>
      </c>
      <c r="C15" s="41" t="s">
        <v>31</v>
      </c>
      <c r="D15" s="39" t="s">
        <v>15</v>
      </c>
      <c r="E15" s="32">
        <f>457-E14</f>
        <v>38.199999999999989</v>
      </c>
      <c r="F15" s="28">
        <f t="shared" si="0"/>
        <v>6.32872691485101E-2</v>
      </c>
      <c r="G15" s="29">
        <f t="shared" si="1"/>
        <v>2.417573681473085</v>
      </c>
      <c r="H15" s="30"/>
      <c r="J15" s="12">
        <v>4.8167406000000003E-2</v>
      </c>
      <c r="M15" s="12"/>
      <c r="O15" s="31"/>
    </row>
    <row r="16" spans="1:21" ht="45" x14ac:dyDescent="0.3">
      <c r="A16" s="42">
        <v>1.1100000000000001</v>
      </c>
      <c r="B16" s="37" t="s">
        <v>32</v>
      </c>
      <c r="C16" s="38" t="s">
        <v>33</v>
      </c>
      <c r="D16" s="39" t="s">
        <v>15</v>
      </c>
      <c r="E16" s="32">
        <f>E15+E14</f>
        <v>457</v>
      </c>
      <c r="F16" s="28">
        <f t="shared" si="0"/>
        <v>7.7707153258297218E-2</v>
      </c>
      <c r="G16" s="29">
        <f t="shared" si="1"/>
        <v>35.512169039041829</v>
      </c>
      <c r="H16" s="30"/>
      <c r="J16" s="12">
        <v>5.9142258000000003E-2</v>
      </c>
      <c r="M16" s="12"/>
      <c r="O16" s="31"/>
    </row>
    <row r="17" spans="1:15" ht="60" x14ac:dyDescent="0.3">
      <c r="A17" s="42">
        <v>1.1200000000000001</v>
      </c>
      <c r="B17" s="43" t="s">
        <v>34</v>
      </c>
      <c r="C17" s="41" t="s">
        <v>35</v>
      </c>
      <c r="D17" s="39" t="s">
        <v>15</v>
      </c>
      <c r="E17" s="32">
        <f>E10</f>
        <v>105.1</v>
      </c>
      <c r="F17" s="28">
        <f t="shared" si="0"/>
        <v>9.0124275686169444E-2</v>
      </c>
      <c r="G17" s="29">
        <f t="shared" si="1"/>
        <v>9.4720613746164073</v>
      </c>
      <c r="H17" s="30"/>
      <c r="J17" s="12">
        <v>6.8592824999999996E-2</v>
      </c>
      <c r="M17" s="12"/>
      <c r="O17" s="31"/>
    </row>
    <row r="18" spans="1:15" x14ac:dyDescent="0.3">
      <c r="A18" s="46"/>
      <c r="B18" s="47"/>
      <c r="C18" s="48" t="s">
        <v>36</v>
      </c>
      <c r="D18" s="49"/>
      <c r="E18" s="46"/>
      <c r="F18" s="50"/>
      <c r="G18" s="51">
        <f>SUM(G6:G17)</f>
        <v>1126.5817985077299</v>
      </c>
      <c r="H18" s="52">
        <f>G18*100/$G$292</f>
        <v>1.5623018740414567</v>
      </c>
      <c r="J18" s="12"/>
      <c r="M18" s="12"/>
      <c r="O18" s="31"/>
    </row>
    <row r="19" spans="1:15" x14ac:dyDescent="0.3">
      <c r="A19" s="25"/>
      <c r="B19" s="37"/>
      <c r="C19" s="53" t="s">
        <v>37</v>
      </c>
      <c r="D19" s="39"/>
      <c r="E19" s="32"/>
      <c r="F19" s="28"/>
      <c r="G19" s="29"/>
      <c r="H19" s="30"/>
      <c r="J19" s="12"/>
      <c r="M19" s="12"/>
      <c r="O19" s="31"/>
    </row>
    <row r="20" spans="1:15" ht="60" x14ac:dyDescent="0.3">
      <c r="A20" s="42">
        <v>1.1299999999999999</v>
      </c>
      <c r="B20" s="41" t="s">
        <v>38</v>
      </c>
      <c r="C20" s="54" t="s">
        <v>39</v>
      </c>
      <c r="D20" s="39" t="s">
        <v>40</v>
      </c>
      <c r="E20" s="32">
        <v>200</v>
      </c>
      <c r="F20" s="28">
        <f>J20*$J$2</f>
        <v>8.2279302277022541</v>
      </c>
      <c r="G20" s="29">
        <f>E20*F20</f>
        <v>1645.5860455404509</v>
      </c>
      <c r="H20" s="30"/>
      <c r="J20" s="12">
        <v>6.2622081999999999</v>
      </c>
      <c r="M20" s="12"/>
      <c r="O20" s="31"/>
    </row>
    <row r="21" spans="1:15" ht="30" x14ac:dyDescent="0.3">
      <c r="A21" s="42">
        <v>1.1399999999999999</v>
      </c>
      <c r="B21" s="41" t="s">
        <v>41</v>
      </c>
      <c r="C21" s="54" t="s">
        <v>42</v>
      </c>
      <c r="D21" s="39" t="s">
        <v>43</v>
      </c>
      <c r="E21" s="32">
        <v>34</v>
      </c>
      <c r="F21" s="28">
        <f>J21*$J$2</f>
        <v>0.72275141852588942</v>
      </c>
      <c r="G21" s="29">
        <f>E21*F21</f>
        <v>24.573548229880242</v>
      </c>
      <c r="H21" s="30"/>
      <c r="J21" s="12">
        <v>0.55008000000000001</v>
      </c>
      <c r="M21" s="12"/>
      <c r="O21" s="31"/>
    </row>
    <row r="22" spans="1:15" ht="90" x14ac:dyDescent="0.3">
      <c r="A22" s="42">
        <v>1.1499999999999999</v>
      </c>
      <c r="B22" s="41" t="s">
        <v>44</v>
      </c>
      <c r="C22" s="54" t="s">
        <v>45</v>
      </c>
      <c r="D22" s="39" t="s">
        <v>46</v>
      </c>
      <c r="E22" s="55">
        <v>0.2</v>
      </c>
      <c r="F22" s="28">
        <f>J22*$J$2</f>
        <v>324.43662372634321</v>
      </c>
      <c r="G22" s="29">
        <f>E22*F22</f>
        <v>64.887324745268643</v>
      </c>
      <c r="H22" s="30"/>
      <c r="J22" s="12">
        <v>246.925974</v>
      </c>
      <c r="M22" s="12"/>
      <c r="O22" s="31"/>
    </row>
    <row r="23" spans="1:15" x14ac:dyDescent="0.3">
      <c r="A23" s="46"/>
      <c r="B23" s="47"/>
      <c r="C23" s="48" t="s">
        <v>47</v>
      </c>
      <c r="D23" s="49"/>
      <c r="E23" s="46"/>
      <c r="F23" s="50"/>
      <c r="G23" s="51">
        <f>SUM(G20:G22)</f>
        <v>1735.0469185155998</v>
      </c>
      <c r="H23" s="52">
        <f>G23*100/$G$292</f>
        <v>2.4060987457256324</v>
      </c>
      <c r="J23" s="12"/>
      <c r="M23" s="12"/>
      <c r="O23" s="31"/>
    </row>
    <row r="24" spans="1:15" ht="33" x14ac:dyDescent="0.3">
      <c r="A24" s="25"/>
      <c r="B24" s="41"/>
      <c r="C24" s="27" t="s">
        <v>48</v>
      </c>
      <c r="D24" s="39"/>
      <c r="E24" s="32"/>
      <c r="F24" s="28"/>
      <c r="G24" s="29"/>
      <c r="H24" s="30"/>
      <c r="J24" s="12"/>
      <c r="M24" s="12"/>
      <c r="O24" s="31"/>
    </row>
    <row r="25" spans="1:15" ht="75" x14ac:dyDescent="0.3">
      <c r="A25" s="42">
        <v>1.1599999999999999</v>
      </c>
      <c r="B25" s="56" t="s">
        <v>49</v>
      </c>
      <c r="C25" s="41" t="s">
        <v>50</v>
      </c>
      <c r="D25" s="39" t="s">
        <v>15</v>
      </c>
      <c r="E25" s="55">
        <v>2.2999999999999998</v>
      </c>
      <c r="F25" s="28">
        <f t="shared" ref="F25:F39" si="2">J25*$J$2</f>
        <v>26.595460958644679</v>
      </c>
      <c r="G25" s="29">
        <f t="shared" ref="G25:G39" si="3">E25*F25</f>
        <v>61.169560204882757</v>
      </c>
      <c r="H25" s="30"/>
      <c r="J25" s="12">
        <v>20.2415807</v>
      </c>
      <c r="M25" s="12"/>
      <c r="O25" s="31"/>
    </row>
    <row r="26" spans="1:15" ht="60" x14ac:dyDescent="0.3">
      <c r="A26" s="42">
        <v>1.17</v>
      </c>
      <c r="B26" s="56" t="s">
        <v>51</v>
      </c>
      <c r="C26" s="41" t="s">
        <v>52</v>
      </c>
      <c r="D26" s="39" t="s">
        <v>15</v>
      </c>
      <c r="E26" s="55">
        <v>7.2</v>
      </c>
      <c r="F26" s="28">
        <f t="shared" si="2"/>
        <v>42.638321035173753</v>
      </c>
      <c r="G26" s="29">
        <f t="shared" si="3"/>
        <v>306.99591145325104</v>
      </c>
      <c r="H26" s="30"/>
      <c r="J26" s="12">
        <v>32.451666000000003</v>
      </c>
      <c r="M26" s="12"/>
      <c r="O26" s="31"/>
    </row>
    <row r="27" spans="1:15" ht="45" x14ac:dyDescent="0.3">
      <c r="A27" s="42">
        <v>1.18</v>
      </c>
      <c r="B27" s="37" t="s">
        <v>53</v>
      </c>
      <c r="C27" s="41" t="s">
        <v>54</v>
      </c>
      <c r="D27" s="39" t="s">
        <v>15</v>
      </c>
      <c r="E27" s="55">
        <v>2.1800000000000002</v>
      </c>
      <c r="F27" s="28">
        <f t="shared" si="2"/>
        <v>37.266870017741169</v>
      </c>
      <c r="G27" s="29">
        <f t="shared" si="3"/>
        <v>81.241776638675759</v>
      </c>
      <c r="H27" s="30"/>
      <c r="J27" s="12">
        <v>28.363499999999998</v>
      </c>
      <c r="M27" s="12"/>
      <c r="O27" s="31"/>
    </row>
    <row r="28" spans="1:15" ht="30" x14ac:dyDescent="0.3">
      <c r="A28" s="42">
        <v>1.19</v>
      </c>
      <c r="B28" s="37" t="s">
        <v>53</v>
      </c>
      <c r="C28" s="41" t="s">
        <v>55</v>
      </c>
      <c r="D28" s="39" t="s">
        <v>15</v>
      </c>
      <c r="E28" s="55">
        <v>4.08</v>
      </c>
      <c r="F28" s="28">
        <f t="shared" si="2"/>
        <v>39.149035170152345</v>
      </c>
      <c r="G28" s="29">
        <f t="shared" si="3"/>
        <v>159.72806349422157</v>
      </c>
      <c r="H28" s="30"/>
      <c r="J28" s="12">
        <v>29.795999999999999</v>
      </c>
      <c r="M28" s="12"/>
      <c r="O28" s="31"/>
    </row>
    <row r="29" spans="1:15" ht="47.25" x14ac:dyDescent="0.3">
      <c r="A29" s="42">
        <v>1.2</v>
      </c>
      <c r="B29" s="57" t="s">
        <v>22</v>
      </c>
      <c r="C29" s="54" t="s">
        <v>56</v>
      </c>
      <c r="D29" s="39" t="s">
        <v>43</v>
      </c>
      <c r="E29" s="32">
        <v>6</v>
      </c>
      <c r="F29" s="28">
        <f t="shared" si="2"/>
        <v>29.813496014192935</v>
      </c>
      <c r="G29" s="29">
        <f t="shared" si="3"/>
        <v>178.88097608515761</v>
      </c>
      <c r="H29" s="30"/>
      <c r="J29" s="12">
        <v>22.690799999999999</v>
      </c>
      <c r="M29" s="12"/>
      <c r="O29" s="31"/>
    </row>
    <row r="30" spans="1:15" ht="47.25" x14ac:dyDescent="0.3">
      <c r="A30" s="42">
        <v>1.21</v>
      </c>
      <c r="B30" s="57" t="s">
        <v>22</v>
      </c>
      <c r="C30" s="54" t="s">
        <v>57</v>
      </c>
      <c r="D30" s="39" t="s">
        <v>43</v>
      </c>
      <c r="E30" s="32">
        <v>4</v>
      </c>
      <c r="F30" s="28">
        <f t="shared" si="2"/>
        <v>26.500885345949278</v>
      </c>
      <c r="G30" s="29">
        <f t="shared" si="3"/>
        <v>106.00354138379711</v>
      </c>
      <c r="H30" s="30"/>
      <c r="J30" s="12">
        <v>20.169599999999999</v>
      </c>
      <c r="M30" s="12"/>
      <c r="O30" s="31"/>
    </row>
    <row r="31" spans="1:15" ht="47.25" x14ac:dyDescent="0.3">
      <c r="A31" s="42">
        <v>1.22</v>
      </c>
      <c r="B31" s="57" t="s">
        <v>22</v>
      </c>
      <c r="C31" s="54" t="s">
        <v>58</v>
      </c>
      <c r="D31" s="39" t="s">
        <v>43</v>
      </c>
      <c r="E31" s="32">
        <v>5</v>
      </c>
      <c r="F31" s="28">
        <f t="shared" si="2"/>
        <v>39.751328018923914</v>
      </c>
      <c r="G31" s="29">
        <f t="shared" si="3"/>
        <v>198.75664009461957</v>
      </c>
      <c r="H31" s="30"/>
      <c r="J31" s="12">
        <v>30.2544</v>
      </c>
      <c r="M31" s="12"/>
      <c r="O31" s="31"/>
    </row>
    <row r="32" spans="1:15" ht="62.25" x14ac:dyDescent="0.3">
      <c r="A32" s="42">
        <v>1.23</v>
      </c>
      <c r="B32" s="41" t="s">
        <v>41</v>
      </c>
      <c r="C32" s="54" t="s">
        <v>59</v>
      </c>
      <c r="D32" s="39" t="s">
        <v>43</v>
      </c>
      <c r="E32" s="32">
        <v>6</v>
      </c>
      <c r="F32" s="28">
        <f t="shared" si="2"/>
        <v>123.80129506499713</v>
      </c>
      <c r="G32" s="29">
        <f t="shared" si="3"/>
        <v>742.80777038998281</v>
      </c>
      <c r="H32" s="30"/>
      <c r="J32" s="12">
        <v>94.224119999999999</v>
      </c>
      <c r="M32" s="12"/>
      <c r="O32" s="31"/>
    </row>
    <row r="33" spans="1:15" ht="47.25" x14ac:dyDescent="0.3">
      <c r="A33" s="42">
        <v>1.24</v>
      </c>
      <c r="B33" s="41" t="s">
        <v>22</v>
      </c>
      <c r="C33" s="41" t="s">
        <v>155</v>
      </c>
      <c r="D33" s="39" t="s">
        <v>43</v>
      </c>
      <c r="E33" s="32">
        <v>1</v>
      </c>
      <c r="F33" s="28">
        <f t="shared" si="2"/>
        <v>62.939602696629535</v>
      </c>
      <c r="G33" s="29">
        <f t="shared" si="3"/>
        <v>62.939602696629535</v>
      </c>
      <c r="H33" s="30"/>
      <c r="J33" s="12">
        <v>47.902799999999999</v>
      </c>
      <c r="M33" s="12"/>
      <c r="O33" s="31"/>
    </row>
    <row r="34" spans="1:15" ht="49.5" x14ac:dyDescent="0.3">
      <c r="A34" s="42">
        <v>1.25</v>
      </c>
      <c r="B34" s="41" t="s">
        <v>22</v>
      </c>
      <c r="C34" s="41" t="s">
        <v>60</v>
      </c>
      <c r="D34" s="39" t="s">
        <v>43</v>
      </c>
      <c r="E34" s="32">
        <v>2</v>
      </c>
      <c r="F34" s="28">
        <f t="shared" si="2"/>
        <v>66.252213364873199</v>
      </c>
      <c r="G34" s="29">
        <f t="shared" si="3"/>
        <v>132.5044267297464</v>
      </c>
      <c r="H34" s="30"/>
      <c r="J34" s="12">
        <v>50.423999999999999</v>
      </c>
      <c r="M34" s="12"/>
      <c r="O34" s="31"/>
    </row>
    <row r="35" spans="1:15" ht="64.5" x14ac:dyDescent="0.3">
      <c r="A35" s="42">
        <v>1.26</v>
      </c>
      <c r="B35" s="41" t="s">
        <v>22</v>
      </c>
      <c r="C35" s="41" t="s">
        <v>61</v>
      </c>
      <c r="D35" s="39" t="s">
        <v>43</v>
      </c>
      <c r="E35" s="42">
        <v>1</v>
      </c>
      <c r="F35" s="28">
        <f t="shared" si="2"/>
        <v>156.85211514133729</v>
      </c>
      <c r="G35" s="29">
        <f t="shared" si="3"/>
        <v>156.85211514133729</v>
      </c>
      <c r="H35" s="30"/>
      <c r="J35" s="12">
        <v>119.37882</v>
      </c>
      <c r="M35" s="12"/>
      <c r="O35" s="31"/>
    </row>
    <row r="36" spans="1:15" ht="45" x14ac:dyDescent="0.3">
      <c r="A36" s="42">
        <v>1.27</v>
      </c>
      <c r="B36" s="41" t="s">
        <v>62</v>
      </c>
      <c r="C36" s="54" t="s">
        <v>63</v>
      </c>
      <c r="D36" s="39" t="s">
        <v>24</v>
      </c>
      <c r="E36" s="58">
        <v>7.3999999999999996E-2</v>
      </c>
      <c r="F36" s="28">
        <f t="shared" si="2"/>
        <v>619.04281392297537</v>
      </c>
      <c r="G36" s="29">
        <f t="shared" si="3"/>
        <v>45.809168230300173</v>
      </c>
      <c r="H36" s="30"/>
      <c r="J36" s="12">
        <v>471.148257</v>
      </c>
      <c r="M36" s="12"/>
      <c r="O36" s="31"/>
    </row>
    <row r="37" spans="1:15" ht="45" x14ac:dyDescent="0.3">
      <c r="A37" s="42">
        <v>1.28</v>
      </c>
      <c r="B37" s="37" t="s">
        <v>64</v>
      </c>
      <c r="C37" s="41" t="s">
        <v>65</v>
      </c>
      <c r="D37" s="39" t="s">
        <v>66</v>
      </c>
      <c r="E37" s="39">
        <v>57.3</v>
      </c>
      <c r="F37" s="28">
        <f t="shared" si="2"/>
        <v>1.1207332363021092</v>
      </c>
      <c r="G37" s="29">
        <f t="shared" si="3"/>
        <v>64.218014440110849</v>
      </c>
      <c r="H37" s="30"/>
      <c r="J37" s="12">
        <v>0.85298059999999998</v>
      </c>
      <c r="M37" s="12"/>
      <c r="O37" s="31"/>
    </row>
    <row r="38" spans="1:15" ht="45" x14ac:dyDescent="0.3">
      <c r="A38" s="42">
        <v>1.29</v>
      </c>
      <c r="B38" s="41" t="s">
        <v>67</v>
      </c>
      <c r="C38" s="59" t="s">
        <v>68</v>
      </c>
      <c r="D38" s="39" t="s">
        <v>69</v>
      </c>
      <c r="E38" s="39">
        <v>7.3999999999999996E-2</v>
      </c>
      <c r="F38" s="28">
        <f t="shared" si="2"/>
        <v>13.625558516325778</v>
      </c>
      <c r="G38" s="29">
        <f t="shared" si="3"/>
        <v>1.0082913302081076</v>
      </c>
      <c r="H38" s="30"/>
      <c r="J38" s="12">
        <v>10.3702975</v>
      </c>
      <c r="M38" s="12"/>
      <c r="O38" s="31"/>
    </row>
    <row r="39" spans="1:15" ht="30" x14ac:dyDescent="0.3">
      <c r="A39" s="42">
        <v>1.3</v>
      </c>
      <c r="B39" s="41" t="s">
        <v>70</v>
      </c>
      <c r="C39" s="59" t="s">
        <v>71</v>
      </c>
      <c r="D39" s="35" t="s">
        <v>72</v>
      </c>
      <c r="E39" s="39">
        <v>10.9</v>
      </c>
      <c r="F39" s="28">
        <f t="shared" si="2"/>
        <v>0.68220756561670925</v>
      </c>
      <c r="G39" s="29">
        <f t="shared" si="3"/>
        <v>7.4360624652221308</v>
      </c>
      <c r="H39" s="30"/>
      <c r="J39" s="12">
        <v>0.51922241599999996</v>
      </c>
      <c r="M39" s="12"/>
      <c r="O39" s="31"/>
    </row>
    <row r="40" spans="1:15" x14ac:dyDescent="0.3">
      <c r="A40" s="46"/>
      <c r="B40" s="47"/>
      <c r="C40" s="48" t="s">
        <v>73</v>
      </c>
      <c r="D40" s="49"/>
      <c r="E40" s="46"/>
      <c r="F40" s="50"/>
      <c r="G40" s="51">
        <f>SUM(G25:G39)</f>
        <v>2306.3519207781428</v>
      </c>
      <c r="H40" s="52">
        <f>G40*100/$G$292</f>
        <v>3.198363343703607</v>
      </c>
      <c r="J40" s="12"/>
      <c r="M40" s="12"/>
      <c r="O40" s="31"/>
    </row>
    <row r="41" spans="1:15" x14ac:dyDescent="0.3">
      <c r="A41" s="60"/>
      <c r="B41" s="61"/>
      <c r="C41" s="62" t="s">
        <v>74</v>
      </c>
      <c r="D41" s="63"/>
      <c r="E41" s="64"/>
      <c r="F41" s="65"/>
      <c r="G41" s="66">
        <f>G40+G23+G18</f>
        <v>5167.9806378014728</v>
      </c>
      <c r="H41" s="52">
        <f>G41*100/$G$292</f>
        <v>7.1667639634706966</v>
      </c>
      <c r="J41" s="12"/>
      <c r="M41" s="12"/>
      <c r="O41" s="31"/>
    </row>
    <row r="42" spans="1:15" x14ac:dyDescent="0.3">
      <c r="A42" s="17"/>
      <c r="B42" s="18"/>
      <c r="C42" s="19" t="s">
        <v>75</v>
      </c>
      <c r="D42" s="20"/>
      <c r="E42" s="21"/>
      <c r="F42" s="22"/>
      <c r="G42" s="22"/>
      <c r="H42" s="30"/>
      <c r="J42" s="12"/>
      <c r="M42" s="12"/>
      <c r="O42" s="31"/>
    </row>
    <row r="43" spans="1:15" x14ac:dyDescent="0.3">
      <c r="A43" s="25"/>
      <c r="B43" s="26"/>
      <c r="C43" s="27" t="s">
        <v>9</v>
      </c>
      <c r="D43" s="26"/>
      <c r="E43" s="26"/>
      <c r="F43" s="28"/>
      <c r="G43" s="29"/>
      <c r="H43" s="30"/>
      <c r="J43" s="12"/>
      <c r="M43" s="12"/>
      <c r="O43" s="31"/>
    </row>
    <row r="44" spans="1:15" ht="45" x14ac:dyDescent="0.3">
      <c r="A44" s="32">
        <v>2.1</v>
      </c>
      <c r="B44" s="33" t="s">
        <v>10</v>
      </c>
      <c r="C44" s="34" t="s">
        <v>11</v>
      </c>
      <c r="D44" s="35" t="s">
        <v>12</v>
      </c>
      <c r="E44" s="36">
        <f>499.4*0.97</f>
        <v>484.41799999999995</v>
      </c>
      <c r="F44" s="28">
        <f t="shared" ref="F44:F55" si="4">J44*$J$2</f>
        <v>0.42464876356443848</v>
      </c>
      <c r="G44" s="29">
        <f t="shared" ref="G44:G55" si="5">E44*F44</f>
        <v>205.70750474835813</v>
      </c>
      <c r="H44" s="30"/>
      <c r="J44" s="12">
        <v>0.3231965872</v>
      </c>
      <c r="M44" s="12"/>
      <c r="O44" s="31"/>
    </row>
    <row r="45" spans="1:15" ht="45" x14ac:dyDescent="0.3">
      <c r="A45" s="36">
        <v>2.2000000000000002</v>
      </c>
      <c r="B45" s="37" t="s">
        <v>13</v>
      </c>
      <c r="C45" s="38" t="s">
        <v>14</v>
      </c>
      <c r="D45" s="39" t="s">
        <v>15</v>
      </c>
      <c r="E45" s="36">
        <f>499.4*0.03</f>
        <v>14.981999999999999</v>
      </c>
      <c r="F45" s="28">
        <f t="shared" si="4"/>
        <v>3.5228862904612734</v>
      </c>
      <c r="G45" s="29">
        <f t="shared" si="5"/>
        <v>52.779882403690799</v>
      </c>
      <c r="H45" s="30"/>
      <c r="J45" s="12">
        <v>2.6812390000000001</v>
      </c>
      <c r="M45" s="12"/>
      <c r="O45" s="31"/>
    </row>
    <row r="46" spans="1:15" ht="45" x14ac:dyDescent="0.3">
      <c r="A46" s="32">
        <v>2.2999999999999998</v>
      </c>
      <c r="B46" s="37" t="s">
        <v>16</v>
      </c>
      <c r="C46" s="38" t="s">
        <v>17</v>
      </c>
      <c r="D46" s="39" t="s">
        <v>15</v>
      </c>
      <c r="E46" s="32">
        <f>47.7*0.97</f>
        <v>46.268999999999998</v>
      </c>
      <c r="F46" s="28">
        <f t="shared" si="4"/>
        <v>0.58738182847951492</v>
      </c>
      <c r="G46" s="29">
        <f t="shared" si="5"/>
        <v>27.177569821918674</v>
      </c>
      <c r="H46" s="30"/>
      <c r="J46" s="12">
        <v>0.44705134839999999</v>
      </c>
      <c r="M46" s="12"/>
      <c r="O46" s="31"/>
    </row>
    <row r="47" spans="1:15" ht="45" x14ac:dyDescent="0.3">
      <c r="A47" s="36">
        <v>2.4</v>
      </c>
      <c r="B47" s="37" t="s">
        <v>18</v>
      </c>
      <c r="C47" s="38" t="s">
        <v>19</v>
      </c>
      <c r="D47" s="39" t="s">
        <v>15</v>
      </c>
      <c r="E47" s="32">
        <f>47.7*0.03</f>
        <v>1.431</v>
      </c>
      <c r="F47" s="28">
        <f t="shared" si="4"/>
        <v>6.2130903668135176</v>
      </c>
      <c r="G47" s="29">
        <f t="shared" si="5"/>
        <v>8.8909323149101436</v>
      </c>
      <c r="H47" s="30"/>
      <c r="J47" s="12">
        <v>4.7287305999999996</v>
      </c>
      <c r="M47" s="12"/>
      <c r="O47" s="31"/>
    </row>
    <row r="48" spans="1:15" ht="45" x14ac:dyDescent="0.3">
      <c r="A48" s="32">
        <v>2.5</v>
      </c>
      <c r="B48" s="37" t="s">
        <v>20</v>
      </c>
      <c r="C48" s="38" t="s">
        <v>21</v>
      </c>
      <c r="D48" s="39" t="s">
        <v>15</v>
      </c>
      <c r="E48" s="32">
        <v>115.4</v>
      </c>
      <c r="F48" s="28">
        <f t="shared" si="4"/>
        <v>0.72472853243927049</v>
      </c>
      <c r="G48" s="29">
        <f t="shared" si="5"/>
        <v>83.633672643491821</v>
      </c>
      <c r="H48" s="30"/>
      <c r="J48" s="12">
        <v>0.55158476469999995</v>
      </c>
      <c r="M48" s="12"/>
      <c r="O48" s="31"/>
    </row>
    <row r="49" spans="1:15" ht="30" x14ac:dyDescent="0.3">
      <c r="A49" s="36">
        <v>2.6</v>
      </c>
      <c r="B49" s="40" t="s">
        <v>22</v>
      </c>
      <c r="C49" s="41" t="s">
        <v>23</v>
      </c>
      <c r="D49" s="39" t="s">
        <v>24</v>
      </c>
      <c r="E49" s="42">
        <f>E48*1.95</f>
        <v>225.03</v>
      </c>
      <c r="F49" s="28">
        <f t="shared" si="4"/>
        <v>1.1168170188827189</v>
      </c>
      <c r="G49" s="29">
        <f t="shared" si="5"/>
        <v>251.31733375917824</v>
      </c>
      <c r="H49" s="30"/>
      <c r="J49" s="12">
        <v>0.85</v>
      </c>
      <c r="M49" s="12"/>
      <c r="O49" s="31"/>
    </row>
    <row r="50" spans="1:15" ht="62.25" x14ac:dyDescent="0.3">
      <c r="A50" s="32">
        <v>2.7</v>
      </c>
      <c r="B50" s="43" t="s">
        <v>25</v>
      </c>
      <c r="C50" s="41" t="s">
        <v>76</v>
      </c>
      <c r="D50" s="39" t="s">
        <v>15</v>
      </c>
      <c r="E50" s="32">
        <v>16.3</v>
      </c>
      <c r="F50" s="28">
        <f t="shared" si="4"/>
        <v>7.8192512737387014</v>
      </c>
      <c r="G50" s="29">
        <f t="shared" si="5"/>
        <v>127.45379576194084</v>
      </c>
      <c r="H50" s="30"/>
      <c r="J50" s="12">
        <v>5.9511661</v>
      </c>
      <c r="M50" s="12"/>
      <c r="O50" s="31"/>
    </row>
    <row r="51" spans="1:15" ht="63.75" x14ac:dyDescent="0.3">
      <c r="A51" s="36">
        <v>2.8</v>
      </c>
      <c r="B51" s="45" t="s">
        <v>27</v>
      </c>
      <c r="C51" s="41" t="s">
        <v>28</v>
      </c>
      <c r="D51" s="39" t="s">
        <v>15</v>
      </c>
      <c r="E51" s="32">
        <v>69.400000000000006</v>
      </c>
      <c r="F51" s="28">
        <f t="shared" si="4"/>
        <v>6.2980049210395155</v>
      </c>
      <c r="G51" s="29">
        <f t="shared" si="5"/>
        <v>437.08154152014242</v>
      </c>
      <c r="H51" s="30"/>
      <c r="J51" s="12">
        <v>4.7933583500000001</v>
      </c>
      <c r="M51" s="12"/>
      <c r="O51" s="31"/>
    </row>
    <row r="52" spans="1:15" ht="75" x14ac:dyDescent="0.3">
      <c r="A52" s="32">
        <v>2.9</v>
      </c>
      <c r="B52" s="43" t="s">
        <v>29</v>
      </c>
      <c r="C52" s="41" t="s">
        <v>30</v>
      </c>
      <c r="D52" s="39" t="s">
        <v>15</v>
      </c>
      <c r="E52" s="32">
        <v>499.4</v>
      </c>
      <c r="F52" s="28">
        <f t="shared" si="4"/>
        <v>6.32872691485101E-2</v>
      </c>
      <c r="G52" s="29">
        <f t="shared" si="5"/>
        <v>31.605662212765942</v>
      </c>
      <c r="H52" s="30"/>
      <c r="J52" s="12">
        <v>4.8167406000000003E-2</v>
      </c>
      <c r="M52" s="12"/>
      <c r="O52" s="31"/>
    </row>
    <row r="53" spans="1:15" ht="60" x14ac:dyDescent="0.3">
      <c r="A53" s="42">
        <v>2.1</v>
      </c>
      <c r="B53" s="43" t="s">
        <v>29</v>
      </c>
      <c r="C53" s="41" t="s">
        <v>31</v>
      </c>
      <c r="D53" s="39" t="s">
        <v>15</v>
      </c>
      <c r="E53" s="32">
        <f>547.1-E52</f>
        <v>47.700000000000045</v>
      </c>
      <c r="F53" s="28">
        <f t="shared" si="4"/>
        <v>6.32872691485101E-2</v>
      </c>
      <c r="G53" s="29">
        <f t="shared" si="5"/>
        <v>3.0188027383839349</v>
      </c>
      <c r="H53" s="30"/>
      <c r="J53" s="12">
        <v>4.8167406000000003E-2</v>
      </c>
      <c r="M53" s="12"/>
      <c r="O53" s="31"/>
    </row>
    <row r="54" spans="1:15" ht="45" x14ac:dyDescent="0.3">
      <c r="A54" s="42">
        <v>2.11</v>
      </c>
      <c r="B54" s="37" t="s">
        <v>32</v>
      </c>
      <c r="C54" s="38" t="s">
        <v>33</v>
      </c>
      <c r="D54" s="39" t="s">
        <v>15</v>
      </c>
      <c r="E54" s="32">
        <f>E53+E52</f>
        <v>547.1</v>
      </c>
      <c r="F54" s="28">
        <f t="shared" si="4"/>
        <v>7.7707153258297218E-2</v>
      </c>
      <c r="G54" s="29">
        <f t="shared" si="5"/>
        <v>42.513583547614409</v>
      </c>
      <c r="H54" s="30"/>
      <c r="J54" s="12">
        <v>5.9142258000000003E-2</v>
      </c>
      <c r="M54" s="12"/>
      <c r="O54" s="31"/>
    </row>
    <row r="55" spans="1:15" ht="60" x14ac:dyDescent="0.3">
      <c r="A55" s="42">
        <v>2.12</v>
      </c>
      <c r="B55" s="43" t="s">
        <v>34</v>
      </c>
      <c r="C55" s="41" t="s">
        <v>35</v>
      </c>
      <c r="D55" s="39" t="s">
        <v>15</v>
      </c>
      <c r="E55" s="32">
        <f>E48</f>
        <v>115.4</v>
      </c>
      <c r="F55" s="28">
        <f t="shared" si="4"/>
        <v>9.0124275686169444E-2</v>
      </c>
      <c r="G55" s="29">
        <f t="shared" si="5"/>
        <v>10.400341414183954</v>
      </c>
      <c r="H55" s="30"/>
      <c r="J55" s="12">
        <v>6.8592824999999996E-2</v>
      </c>
      <c r="M55" s="12"/>
      <c r="O55" s="31"/>
    </row>
    <row r="56" spans="1:15" x14ac:dyDescent="0.3">
      <c r="A56" s="46"/>
      <c r="B56" s="47"/>
      <c r="C56" s="48" t="s">
        <v>36</v>
      </c>
      <c r="D56" s="49"/>
      <c r="E56" s="46"/>
      <c r="F56" s="50"/>
      <c r="G56" s="51">
        <f>SUM(G44:G55)</f>
        <v>1281.5806228865795</v>
      </c>
      <c r="H56" s="52">
        <f>G56*100/$G$292</f>
        <v>1.7772484976439842</v>
      </c>
      <c r="J56" s="12"/>
      <c r="M56" s="12"/>
      <c r="O56" s="31"/>
    </row>
    <row r="57" spans="1:15" x14ac:dyDescent="0.3">
      <c r="A57" s="25"/>
      <c r="B57" s="37"/>
      <c r="C57" s="53" t="s">
        <v>77</v>
      </c>
      <c r="D57" s="39"/>
      <c r="E57" s="32"/>
      <c r="F57" s="28"/>
      <c r="G57" s="29"/>
      <c r="H57" s="30"/>
      <c r="J57" s="12"/>
      <c r="M57" s="12"/>
      <c r="O57" s="31"/>
    </row>
    <row r="58" spans="1:15" ht="60" x14ac:dyDescent="0.3">
      <c r="A58" s="42">
        <v>2.13</v>
      </c>
      <c r="B58" s="41" t="s">
        <v>38</v>
      </c>
      <c r="C58" s="54" t="s">
        <v>39</v>
      </c>
      <c r="D58" s="39" t="s">
        <v>40</v>
      </c>
      <c r="E58" s="32">
        <v>225</v>
      </c>
      <c r="F58" s="28">
        <f>J58*$J$2</f>
        <v>8.2279302277022541</v>
      </c>
      <c r="G58" s="29">
        <f>E58*F58</f>
        <v>1851.2843012330072</v>
      </c>
      <c r="H58" s="30"/>
      <c r="J58" s="12">
        <v>6.2622081999999999</v>
      </c>
      <c r="M58" s="12"/>
      <c r="O58" s="31"/>
    </row>
    <row r="59" spans="1:15" ht="30" x14ac:dyDescent="0.3">
      <c r="A59" s="42">
        <v>2.14</v>
      </c>
      <c r="B59" s="41" t="s">
        <v>41</v>
      </c>
      <c r="C59" s="54" t="s">
        <v>42</v>
      </c>
      <c r="D59" s="39" t="s">
        <v>43</v>
      </c>
      <c r="E59" s="32">
        <v>38</v>
      </c>
      <c r="F59" s="28">
        <f>J59*$J$2</f>
        <v>0.72275141852588942</v>
      </c>
      <c r="G59" s="29">
        <f>E59*F59</f>
        <v>27.464553903983798</v>
      </c>
      <c r="H59" s="30"/>
      <c r="J59" s="12">
        <v>0.55008000000000001</v>
      </c>
      <c r="M59" s="12"/>
      <c r="O59" s="31"/>
    </row>
    <row r="60" spans="1:15" ht="90" x14ac:dyDescent="0.3">
      <c r="A60" s="42">
        <v>2.15</v>
      </c>
      <c r="B60" s="41" t="s">
        <v>44</v>
      </c>
      <c r="C60" s="54" t="s">
        <v>45</v>
      </c>
      <c r="D60" s="39" t="s">
        <v>46</v>
      </c>
      <c r="E60" s="55">
        <v>0.22500000000000001</v>
      </c>
      <c r="F60" s="28">
        <f>J60*$J$2</f>
        <v>324.43662372634321</v>
      </c>
      <c r="G60" s="29">
        <f>E60*F60</f>
        <v>72.998240338427223</v>
      </c>
      <c r="H60" s="30"/>
      <c r="J60" s="12">
        <v>246.925974</v>
      </c>
      <c r="M60" s="12"/>
      <c r="O60" s="31"/>
    </row>
    <row r="61" spans="1:15" x14ac:dyDescent="0.3">
      <c r="A61" s="46"/>
      <c r="B61" s="47"/>
      <c r="C61" s="48" t="s">
        <v>47</v>
      </c>
      <c r="D61" s="49"/>
      <c r="E61" s="46"/>
      <c r="F61" s="50"/>
      <c r="G61" s="51">
        <f>SUM(G58:G60)</f>
        <v>1951.7470954754183</v>
      </c>
      <c r="H61" s="52">
        <f>G61*100/$G$292</f>
        <v>2.7066105177229121</v>
      </c>
      <c r="J61" s="12"/>
      <c r="M61" s="12"/>
      <c r="O61" s="31"/>
    </row>
    <row r="62" spans="1:15" ht="33" x14ac:dyDescent="0.3">
      <c r="A62" s="25"/>
      <c r="B62" s="41"/>
      <c r="C62" s="27" t="s">
        <v>78</v>
      </c>
      <c r="D62" s="39"/>
      <c r="E62" s="32"/>
      <c r="F62" s="28"/>
      <c r="G62" s="29"/>
      <c r="H62" s="30"/>
      <c r="J62" s="12"/>
      <c r="M62" s="12"/>
      <c r="O62" s="31"/>
    </row>
    <row r="63" spans="1:15" ht="75" x14ac:dyDescent="0.3">
      <c r="A63" s="42">
        <v>2.16</v>
      </c>
      <c r="B63" s="56" t="s">
        <v>49</v>
      </c>
      <c r="C63" s="41" t="s">
        <v>50</v>
      </c>
      <c r="D63" s="39" t="s">
        <v>15</v>
      </c>
      <c r="E63" s="55">
        <v>2.2999999999999998</v>
      </c>
      <c r="F63" s="28">
        <f t="shared" ref="F63:F77" si="6">J63*$J$2</f>
        <v>26.595460958644679</v>
      </c>
      <c r="G63" s="29">
        <f t="shared" ref="G63:G77" si="7">E63*F63</f>
        <v>61.169560204882757</v>
      </c>
      <c r="H63" s="30"/>
      <c r="J63" s="12">
        <v>20.2415807</v>
      </c>
      <c r="M63" s="12"/>
      <c r="O63" s="31"/>
    </row>
    <row r="64" spans="1:15" ht="60" x14ac:dyDescent="0.3">
      <c r="A64" s="42">
        <v>2.17</v>
      </c>
      <c r="B64" s="56" t="s">
        <v>51</v>
      </c>
      <c r="C64" s="41" t="s">
        <v>52</v>
      </c>
      <c r="D64" s="39" t="s">
        <v>15</v>
      </c>
      <c r="E64" s="55">
        <v>8.1999999999999993</v>
      </c>
      <c r="F64" s="28">
        <f t="shared" si="6"/>
        <v>42.638321035173753</v>
      </c>
      <c r="G64" s="29">
        <f t="shared" si="7"/>
        <v>349.63423248842474</v>
      </c>
      <c r="H64" s="30"/>
      <c r="J64" s="12">
        <v>32.451666000000003</v>
      </c>
      <c r="M64" s="12"/>
      <c r="O64" s="31"/>
    </row>
    <row r="65" spans="1:15" ht="45" x14ac:dyDescent="0.3">
      <c r="A65" s="42">
        <v>2.1800000000000002</v>
      </c>
      <c r="B65" s="37" t="s">
        <v>53</v>
      </c>
      <c r="C65" s="41" t="s">
        <v>54</v>
      </c>
      <c r="D65" s="39" t="s">
        <v>15</v>
      </c>
      <c r="E65" s="55">
        <v>2.1800000000000002</v>
      </c>
      <c r="F65" s="28">
        <f t="shared" si="6"/>
        <v>37.266870017741169</v>
      </c>
      <c r="G65" s="29">
        <f t="shared" si="7"/>
        <v>81.241776638675759</v>
      </c>
      <c r="H65" s="30"/>
      <c r="J65" s="12">
        <v>28.363499999999998</v>
      </c>
      <c r="M65" s="12"/>
      <c r="O65" s="31"/>
    </row>
    <row r="66" spans="1:15" ht="30" x14ac:dyDescent="0.3">
      <c r="A66" s="42">
        <v>2.19</v>
      </c>
      <c r="B66" s="37" t="s">
        <v>53</v>
      </c>
      <c r="C66" s="41" t="s">
        <v>55</v>
      </c>
      <c r="D66" s="39" t="s">
        <v>15</v>
      </c>
      <c r="E66" s="55">
        <v>5.26</v>
      </c>
      <c r="F66" s="28">
        <f t="shared" si="6"/>
        <v>39.149035170152345</v>
      </c>
      <c r="G66" s="29">
        <f t="shared" si="7"/>
        <v>205.92392499500133</v>
      </c>
      <c r="H66" s="30"/>
      <c r="J66" s="12">
        <v>29.795999999999999</v>
      </c>
      <c r="M66" s="12"/>
      <c r="O66" s="31"/>
    </row>
    <row r="67" spans="1:15" ht="47.25" x14ac:dyDescent="0.3">
      <c r="A67" s="42">
        <v>2.2000000000000002</v>
      </c>
      <c r="B67" s="57" t="s">
        <v>22</v>
      </c>
      <c r="C67" s="54" t="s">
        <v>79</v>
      </c>
      <c r="D67" s="39" t="s">
        <v>43</v>
      </c>
      <c r="E67" s="32">
        <v>6</v>
      </c>
      <c r="F67" s="28">
        <f t="shared" si="6"/>
        <v>29.813496014192935</v>
      </c>
      <c r="G67" s="29">
        <f t="shared" si="7"/>
        <v>178.88097608515761</v>
      </c>
      <c r="H67" s="30"/>
      <c r="J67" s="12">
        <v>22.690799999999999</v>
      </c>
      <c r="M67" s="12"/>
      <c r="O67" s="31"/>
    </row>
    <row r="68" spans="1:15" ht="47.25" x14ac:dyDescent="0.3">
      <c r="A68" s="42">
        <v>2.21</v>
      </c>
      <c r="B68" s="57" t="s">
        <v>22</v>
      </c>
      <c r="C68" s="54" t="s">
        <v>57</v>
      </c>
      <c r="D68" s="39" t="s">
        <v>43</v>
      </c>
      <c r="E68" s="32">
        <v>4</v>
      </c>
      <c r="F68" s="28">
        <f t="shared" si="6"/>
        <v>26.500885345949278</v>
      </c>
      <c r="G68" s="29">
        <f t="shared" si="7"/>
        <v>106.00354138379711</v>
      </c>
      <c r="H68" s="30"/>
      <c r="J68" s="12">
        <v>20.169599999999999</v>
      </c>
      <c r="M68" s="12"/>
      <c r="O68" s="31"/>
    </row>
    <row r="69" spans="1:15" ht="49.5" x14ac:dyDescent="0.3">
      <c r="A69" s="42">
        <v>2.2200000000000002</v>
      </c>
      <c r="B69" s="57" t="s">
        <v>22</v>
      </c>
      <c r="C69" s="54" t="s">
        <v>80</v>
      </c>
      <c r="D69" s="39" t="s">
        <v>43</v>
      </c>
      <c r="E69" s="32">
        <v>4</v>
      </c>
      <c r="F69" s="28">
        <f t="shared" si="6"/>
        <v>39.751328018923914</v>
      </c>
      <c r="G69" s="29">
        <f t="shared" si="7"/>
        <v>159.00531207569566</v>
      </c>
      <c r="H69" s="30"/>
      <c r="J69" s="12">
        <v>30.2544</v>
      </c>
      <c r="M69" s="12"/>
      <c r="O69" s="31"/>
    </row>
    <row r="70" spans="1:15" ht="62.25" x14ac:dyDescent="0.3">
      <c r="A70" s="42">
        <v>2.23</v>
      </c>
      <c r="B70" s="41" t="s">
        <v>41</v>
      </c>
      <c r="C70" s="54" t="s">
        <v>59</v>
      </c>
      <c r="D70" s="39" t="s">
        <v>43</v>
      </c>
      <c r="E70" s="32">
        <v>6</v>
      </c>
      <c r="F70" s="28">
        <f t="shared" si="6"/>
        <v>123.80129506499713</v>
      </c>
      <c r="G70" s="29">
        <f t="shared" si="7"/>
        <v>742.80777038998281</v>
      </c>
      <c r="H70" s="30"/>
      <c r="J70" s="12">
        <v>94.224119999999999</v>
      </c>
      <c r="M70" s="12"/>
      <c r="O70" s="31"/>
    </row>
    <row r="71" spans="1:15" ht="49.5" x14ac:dyDescent="0.3">
      <c r="A71" s="42">
        <v>2.2400000000000002</v>
      </c>
      <c r="B71" s="41" t="s">
        <v>22</v>
      </c>
      <c r="C71" s="41" t="s">
        <v>81</v>
      </c>
      <c r="D71" s="39" t="s">
        <v>43</v>
      </c>
      <c r="E71" s="32">
        <v>1</v>
      </c>
      <c r="F71" s="28">
        <f t="shared" si="6"/>
        <v>62.939602696629535</v>
      </c>
      <c r="G71" s="29">
        <f t="shared" si="7"/>
        <v>62.939602696629535</v>
      </c>
      <c r="H71" s="30"/>
      <c r="J71" s="12">
        <v>47.902799999999999</v>
      </c>
      <c r="M71" s="12"/>
      <c r="O71" s="31"/>
    </row>
    <row r="72" spans="1:15" ht="49.5" x14ac:dyDescent="0.3">
      <c r="A72" s="42">
        <v>2.25</v>
      </c>
      <c r="B72" s="41" t="s">
        <v>22</v>
      </c>
      <c r="C72" s="41" t="s">
        <v>60</v>
      </c>
      <c r="D72" s="39" t="s">
        <v>43</v>
      </c>
      <c r="E72" s="32">
        <v>2</v>
      </c>
      <c r="F72" s="28">
        <f t="shared" si="6"/>
        <v>66.252213364873199</v>
      </c>
      <c r="G72" s="29">
        <f t="shared" si="7"/>
        <v>132.5044267297464</v>
      </c>
      <c r="H72" s="30"/>
      <c r="J72" s="12">
        <v>50.423999999999999</v>
      </c>
      <c r="M72" s="12"/>
      <c r="O72" s="31"/>
    </row>
    <row r="73" spans="1:15" ht="79.5" x14ac:dyDescent="0.3">
      <c r="A73" s="42">
        <v>2.2599999999999998</v>
      </c>
      <c r="B73" s="41" t="s">
        <v>22</v>
      </c>
      <c r="C73" s="41" t="s">
        <v>82</v>
      </c>
      <c r="D73" s="39" t="s">
        <v>43</v>
      </c>
      <c r="E73" s="42">
        <v>1</v>
      </c>
      <c r="F73" s="28">
        <f t="shared" si="6"/>
        <v>156.85211514133729</v>
      </c>
      <c r="G73" s="29">
        <f t="shared" si="7"/>
        <v>156.85211514133729</v>
      </c>
      <c r="H73" s="30"/>
      <c r="J73" s="12">
        <v>119.37882</v>
      </c>
      <c r="M73" s="12"/>
      <c r="O73" s="31"/>
    </row>
    <row r="74" spans="1:15" ht="45" x14ac:dyDescent="0.3">
      <c r="A74" s="42">
        <v>2.27</v>
      </c>
      <c r="B74" s="41" t="s">
        <v>62</v>
      </c>
      <c r="C74" s="54" t="s">
        <v>63</v>
      </c>
      <c r="D74" s="39" t="s">
        <v>24</v>
      </c>
      <c r="E74" s="58">
        <v>7.3999999999999996E-2</v>
      </c>
      <c r="F74" s="28">
        <f t="shared" si="6"/>
        <v>619.04281392297537</v>
      </c>
      <c r="G74" s="29">
        <f t="shared" si="7"/>
        <v>45.809168230300173</v>
      </c>
      <c r="H74" s="30"/>
      <c r="J74" s="12">
        <v>471.148257</v>
      </c>
      <c r="M74" s="12"/>
      <c r="O74" s="31"/>
    </row>
    <row r="75" spans="1:15" ht="45" x14ac:dyDescent="0.3">
      <c r="A75" s="42">
        <v>2.2799999999999998</v>
      </c>
      <c r="B75" s="37" t="s">
        <v>64</v>
      </c>
      <c r="C75" s="41" t="s">
        <v>65</v>
      </c>
      <c r="D75" s="39" t="s">
        <v>66</v>
      </c>
      <c r="E75" s="39">
        <v>57.6</v>
      </c>
      <c r="F75" s="28">
        <f t="shared" si="6"/>
        <v>1.1207332363021092</v>
      </c>
      <c r="G75" s="29">
        <f t="shared" si="7"/>
        <v>64.554234411001488</v>
      </c>
      <c r="H75" s="30"/>
      <c r="J75" s="12">
        <v>0.85298059999999998</v>
      </c>
      <c r="M75" s="12"/>
      <c r="O75" s="31"/>
    </row>
    <row r="76" spans="1:15" ht="45" x14ac:dyDescent="0.3">
      <c r="A76" s="42">
        <v>2.29</v>
      </c>
      <c r="B76" s="41" t="s">
        <v>67</v>
      </c>
      <c r="C76" s="59" t="s">
        <v>68</v>
      </c>
      <c r="D76" s="39" t="s">
        <v>69</v>
      </c>
      <c r="E76" s="39">
        <v>7.3999999999999996E-2</v>
      </c>
      <c r="F76" s="28">
        <f t="shared" si="6"/>
        <v>13.625558516325778</v>
      </c>
      <c r="G76" s="29">
        <f t="shared" si="7"/>
        <v>1.0082913302081076</v>
      </c>
      <c r="H76" s="30"/>
      <c r="J76" s="12">
        <v>10.3702975</v>
      </c>
      <c r="M76" s="12"/>
      <c r="O76" s="31"/>
    </row>
    <row r="77" spans="1:15" ht="30" x14ac:dyDescent="0.3">
      <c r="A77" s="42">
        <v>2.2999999999999998</v>
      </c>
      <c r="B77" s="41" t="s">
        <v>70</v>
      </c>
      <c r="C77" s="59" t="s">
        <v>71</v>
      </c>
      <c r="D77" s="35" t="s">
        <v>72</v>
      </c>
      <c r="E77" s="39">
        <v>10.9</v>
      </c>
      <c r="F77" s="28">
        <f t="shared" si="6"/>
        <v>0.68220756561670925</v>
      </c>
      <c r="G77" s="29">
        <f t="shared" si="7"/>
        <v>7.4360624652221308</v>
      </c>
      <c r="H77" s="30"/>
      <c r="J77" s="12">
        <v>0.51922241599999996</v>
      </c>
      <c r="M77" s="12"/>
      <c r="O77" s="31"/>
    </row>
    <row r="78" spans="1:15" x14ac:dyDescent="0.3">
      <c r="A78" s="46"/>
      <c r="B78" s="47"/>
      <c r="C78" s="48" t="s">
        <v>73</v>
      </c>
      <c r="D78" s="49"/>
      <c r="E78" s="46"/>
      <c r="F78" s="50"/>
      <c r="G78" s="51">
        <f>SUM(G63:G77)</f>
        <v>2355.770995266063</v>
      </c>
      <c r="H78" s="52">
        <f>G78*100/$G$292</f>
        <v>3.2668958841619569</v>
      </c>
      <c r="J78" s="12"/>
      <c r="M78" s="12"/>
      <c r="O78" s="31"/>
    </row>
    <row r="79" spans="1:15" x14ac:dyDescent="0.3">
      <c r="A79" s="60"/>
      <c r="B79" s="61"/>
      <c r="C79" s="62" t="s">
        <v>83</v>
      </c>
      <c r="D79" s="63"/>
      <c r="E79" s="64"/>
      <c r="F79" s="65"/>
      <c r="G79" s="66">
        <f>G78+G61+G56</f>
        <v>5589.098713628061</v>
      </c>
      <c r="H79" s="52">
        <f>G79*100/$G$292</f>
        <v>7.7507548995288529</v>
      </c>
      <c r="J79" s="12"/>
      <c r="M79" s="12"/>
      <c r="O79" s="31"/>
    </row>
    <row r="80" spans="1:15" x14ac:dyDescent="0.3">
      <c r="A80" s="17"/>
      <c r="B80" s="18"/>
      <c r="C80" s="19" t="s">
        <v>84</v>
      </c>
      <c r="D80" s="20"/>
      <c r="E80" s="21"/>
      <c r="F80" s="22"/>
      <c r="G80" s="22"/>
      <c r="H80" s="30"/>
      <c r="J80" s="12"/>
      <c r="M80" s="12"/>
      <c r="O80" s="31"/>
    </row>
    <row r="81" spans="1:15" x14ac:dyDescent="0.3">
      <c r="A81" s="25"/>
      <c r="B81" s="26"/>
      <c r="C81" s="27" t="s">
        <v>85</v>
      </c>
      <c r="D81" s="26"/>
      <c r="E81" s="26"/>
      <c r="F81" s="28"/>
      <c r="G81" s="29"/>
      <c r="H81" s="52"/>
      <c r="J81" s="12"/>
      <c r="M81" s="12"/>
      <c r="O81" s="31"/>
    </row>
    <row r="82" spans="1:15" x14ac:dyDescent="0.3">
      <c r="A82" s="36">
        <v>3.1</v>
      </c>
      <c r="B82" s="67" t="s">
        <v>22</v>
      </c>
      <c r="C82" s="68" t="s">
        <v>86</v>
      </c>
      <c r="D82" s="35" t="s">
        <v>40</v>
      </c>
      <c r="E82" s="36">
        <v>40</v>
      </c>
      <c r="F82" s="28">
        <f t="shared" ref="F82:F102" si="8">J82*$J$2</f>
        <v>0.43358778380152618</v>
      </c>
      <c r="G82" s="29">
        <f t="shared" ref="G82:G102" si="9">E82*F82</f>
        <v>17.343511352061046</v>
      </c>
      <c r="H82" s="52"/>
      <c r="J82" s="12">
        <v>0.33</v>
      </c>
      <c r="M82" s="12"/>
      <c r="O82" s="31"/>
    </row>
    <row r="83" spans="1:15" ht="17.25" x14ac:dyDescent="0.3">
      <c r="A83" s="36">
        <v>3.2</v>
      </c>
      <c r="B83" s="33" t="s">
        <v>87</v>
      </c>
      <c r="C83" s="68" t="s">
        <v>88</v>
      </c>
      <c r="D83" s="35" t="s">
        <v>12</v>
      </c>
      <c r="E83" s="36">
        <f>71.6*0.15</f>
        <v>10.739999999999998</v>
      </c>
      <c r="F83" s="28">
        <f t="shared" si="8"/>
        <v>5.7856976589889015</v>
      </c>
      <c r="G83" s="29">
        <f t="shared" si="9"/>
        <v>62.138392857540794</v>
      </c>
      <c r="H83" s="52"/>
      <c r="J83" s="12">
        <v>4.4034456200000003</v>
      </c>
      <c r="M83" s="12"/>
      <c r="O83" s="31"/>
    </row>
    <row r="84" spans="1:15" ht="30" x14ac:dyDescent="0.3">
      <c r="A84" s="36">
        <v>3.3</v>
      </c>
      <c r="B84" s="33" t="s">
        <v>89</v>
      </c>
      <c r="C84" s="68" t="s">
        <v>90</v>
      </c>
      <c r="D84" s="35" t="s">
        <v>12</v>
      </c>
      <c r="E84" s="36">
        <f>71.6*0.85</f>
        <v>60.859999999999992</v>
      </c>
      <c r="F84" s="28">
        <f t="shared" si="8"/>
        <v>0.97059867882613671</v>
      </c>
      <c r="G84" s="29">
        <f t="shared" si="9"/>
        <v>59.070635593358674</v>
      </c>
      <c r="H84" s="52"/>
      <c r="J84" s="12">
        <v>0.7387144564</v>
      </c>
      <c r="M84" s="12"/>
      <c r="O84" s="31"/>
    </row>
    <row r="85" spans="1:15" ht="45" x14ac:dyDescent="0.3">
      <c r="A85" s="36">
        <v>3.4</v>
      </c>
      <c r="B85" s="56" t="s">
        <v>91</v>
      </c>
      <c r="C85" s="54" t="s">
        <v>92</v>
      </c>
      <c r="D85" s="39" t="s">
        <v>15</v>
      </c>
      <c r="E85" s="42">
        <v>14.4</v>
      </c>
      <c r="F85" s="28">
        <f t="shared" si="8"/>
        <v>12.791496310552123</v>
      </c>
      <c r="G85" s="29">
        <f t="shared" si="9"/>
        <v>184.19754687195058</v>
      </c>
      <c r="H85" s="52"/>
      <c r="J85" s="12">
        <v>9.7354997999999995</v>
      </c>
      <c r="M85" s="12"/>
      <c r="O85" s="31"/>
    </row>
    <row r="86" spans="1:15" ht="45" x14ac:dyDescent="0.3">
      <c r="A86" s="36">
        <v>3.5</v>
      </c>
      <c r="B86" s="69" t="s">
        <v>93</v>
      </c>
      <c r="C86" s="68" t="s">
        <v>94</v>
      </c>
      <c r="D86" s="35" t="s">
        <v>24</v>
      </c>
      <c r="E86" s="70">
        <f>(E83)*2+E85*2.4</f>
        <v>56.04</v>
      </c>
      <c r="F86" s="28">
        <f t="shared" si="8"/>
        <v>0.72099420548935556</v>
      </c>
      <c r="G86" s="29">
        <f t="shared" si="9"/>
        <v>40.404515275623481</v>
      </c>
      <c r="H86" s="52"/>
      <c r="J86" s="12">
        <v>0.54874259999999997</v>
      </c>
      <c r="M86" s="12"/>
      <c r="O86" s="31"/>
    </row>
    <row r="87" spans="1:15" ht="30" x14ac:dyDescent="0.3">
      <c r="A87" s="36">
        <v>3.6</v>
      </c>
      <c r="B87" s="40" t="s">
        <v>22</v>
      </c>
      <c r="C87" s="41" t="s">
        <v>95</v>
      </c>
      <c r="D87" s="39" t="s">
        <v>24</v>
      </c>
      <c r="E87" s="42">
        <f>E86+E84*2.1</f>
        <v>183.84599999999998</v>
      </c>
      <c r="F87" s="28">
        <f t="shared" si="8"/>
        <v>1.1168170188827189</v>
      </c>
      <c r="G87" s="29">
        <f t="shared" si="9"/>
        <v>205.3223416535123</v>
      </c>
      <c r="H87" s="52"/>
      <c r="J87" s="12">
        <v>0.85</v>
      </c>
      <c r="M87" s="12"/>
      <c r="O87" s="31"/>
    </row>
    <row r="88" spans="1:15" ht="45" x14ac:dyDescent="0.3">
      <c r="A88" s="36">
        <v>3.7</v>
      </c>
      <c r="B88" s="33" t="s">
        <v>10</v>
      </c>
      <c r="C88" s="68" t="s">
        <v>11</v>
      </c>
      <c r="D88" s="35" t="s">
        <v>12</v>
      </c>
      <c r="E88" s="36">
        <f>512.1*0.97</f>
        <v>496.73700000000002</v>
      </c>
      <c r="F88" s="28">
        <f t="shared" si="8"/>
        <v>0.42464876356443848</v>
      </c>
      <c r="G88" s="29">
        <f t="shared" si="9"/>
        <v>210.93875286670848</v>
      </c>
      <c r="H88" s="52"/>
      <c r="J88" s="12">
        <v>0.3231965872</v>
      </c>
      <c r="M88" s="12"/>
      <c r="O88" s="31"/>
    </row>
    <row r="89" spans="1:15" ht="45" x14ac:dyDescent="0.3">
      <c r="A89" s="36">
        <v>3.8</v>
      </c>
      <c r="B89" s="37" t="s">
        <v>13</v>
      </c>
      <c r="C89" s="41" t="s">
        <v>14</v>
      </c>
      <c r="D89" s="39" t="s">
        <v>15</v>
      </c>
      <c r="E89" s="36">
        <f>512.1*0.03</f>
        <v>15.363</v>
      </c>
      <c r="F89" s="28">
        <f t="shared" si="8"/>
        <v>3.5228862904612734</v>
      </c>
      <c r="G89" s="29">
        <f t="shared" si="9"/>
        <v>54.122102080356541</v>
      </c>
      <c r="H89" s="52"/>
      <c r="J89" s="12">
        <v>2.6812390000000001</v>
      </c>
      <c r="M89" s="12"/>
      <c r="O89" s="31"/>
    </row>
    <row r="90" spans="1:15" ht="45" x14ac:dyDescent="0.3">
      <c r="A90" s="36">
        <v>3.9</v>
      </c>
      <c r="B90" s="37" t="s">
        <v>16</v>
      </c>
      <c r="C90" s="41" t="s">
        <v>17</v>
      </c>
      <c r="D90" s="39" t="s">
        <v>15</v>
      </c>
      <c r="E90" s="32">
        <f>94.5*0.97</f>
        <v>91.664999999999992</v>
      </c>
      <c r="F90" s="28">
        <f t="shared" si="8"/>
        <v>0.58738182847951492</v>
      </c>
      <c r="G90" s="29">
        <f t="shared" si="9"/>
        <v>53.842355307574728</v>
      </c>
      <c r="H90" s="52"/>
      <c r="J90" s="12">
        <v>0.44705134839999999</v>
      </c>
      <c r="M90" s="12"/>
      <c r="O90" s="31"/>
    </row>
    <row r="91" spans="1:15" ht="45" x14ac:dyDescent="0.3">
      <c r="A91" s="70">
        <v>3.1</v>
      </c>
      <c r="B91" s="37" t="s">
        <v>18</v>
      </c>
      <c r="C91" s="41" t="s">
        <v>19</v>
      </c>
      <c r="D91" s="39" t="s">
        <v>15</v>
      </c>
      <c r="E91" s="32">
        <f>94.5*0.03</f>
        <v>2.835</v>
      </c>
      <c r="F91" s="28">
        <f t="shared" si="8"/>
        <v>6.2130903668135176</v>
      </c>
      <c r="G91" s="29">
        <f t="shared" si="9"/>
        <v>17.614111189916322</v>
      </c>
      <c r="H91" s="52"/>
      <c r="J91" s="12">
        <v>4.7287305999999996</v>
      </c>
      <c r="M91" s="12"/>
      <c r="O91" s="31"/>
    </row>
    <row r="92" spans="1:15" ht="45" x14ac:dyDescent="0.3">
      <c r="A92" s="42">
        <v>3.11</v>
      </c>
      <c r="B92" s="37" t="s">
        <v>20</v>
      </c>
      <c r="C92" s="41" t="s">
        <v>21</v>
      </c>
      <c r="D92" s="39" t="s">
        <v>15</v>
      </c>
      <c r="E92" s="32">
        <v>152</v>
      </c>
      <c r="F92" s="28">
        <f t="shared" si="8"/>
        <v>0.72472853243927049</v>
      </c>
      <c r="G92" s="29">
        <f t="shared" si="9"/>
        <v>110.15873693076911</v>
      </c>
      <c r="H92" s="52"/>
      <c r="J92" s="12">
        <v>0.55158476469999995</v>
      </c>
      <c r="M92" s="12"/>
      <c r="O92" s="31"/>
    </row>
    <row r="93" spans="1:15" ht="30" x14ac:dyDescent="0.3">
      <c r="A93" s="70">
        <v>3.12</v>
      </c>
      <c r="B93" s="40" t="s">
        <v>22</v>
      </c>
      <c r="C93" s="41" t="s">
        <v>23</v>
      </c>
      <c r="D93" s="39" t="s">
        <v>24</v>
      </c>
      <c r="E93" s="42">
        <f>E92*1.95</f>
        <v>296.39999999999998</v>
      </c>
      <c r="F93" s="28">
        <f t="shared" si="8"/>
        <v>1.1168170188827189</v>
      </c>
      <c r="G93" s="29">
        <f t="shared" si="9"/>
        <v>331.02456439683783</v>
      </c>
      <c r="H93" s="52"/>
      <c r="J93" s="12">
        <v>0.85</v>
      </c>
      <c r="M93" s="12"/>
      <c r="O93" s="31"/>
    </row>
    <row r="94" spans="1:15" ht="62.25" x14ac:dyDescent="0.3">
      <c r="A94" s="42">
        <v>3.13</v>
      </c>
      <c r="B94" s="43" t="s">
        <v>25</v>
      </c>
      <c r="C94" s="41" t="s">
        <v>76</v>
      </c>
      <c r="D94" s="39" t="s">
        <v>15</v>
      </c>
      <c r="E94" s="32">
        <v>30.3</v>
      </c>
      <c r="F94" s="28">
        <f t="shared" si="8"/>
        <v>7.8192512737387014</v>
      </c>
      <c r="G94" s="29">
        <f t="shared" si="9"/>
        <v>236.92331359428266</v>
      </c>
      <c r="H94" s="52"/>
      <c r="J94" s="12">
        <v>5.9511661</v>
      </c>
      <c r="M94" s="12"/>
      <c r="O94" s="31"/>
    </row>
    <row r="95" spans="1:15" ht="63.75" x14ac:dyDescent="0.3">
      <c r="A95" s="70">
        <v>3.14</v>
      </c>
      <c r="B95" s="45" t="s">
        <v>27</v>
      </c>
      <c r="C95" s="41" t="s">
        <v>28</v>
      </c>
      <c r="D95" s="39" t="s">
        <v>15</v>
      </c>
      <c r="E95" s="32">
        <v>128.5</v>
      </c>
      <c r="F95" s="28">
        <f t="shared" si="8"/>
        <v>6.2980049210395155</v>
      </c>
      <c r="G95" s="29">
        <f t="shared" si="9"/>
        <v>809.29363235357778</v>
      </c>
      <c r="H95" s="52"/>
      <c r="J95" s="12">
        <v>4.7933583500000001</v>
      </c>
      <c r="M95" s="12"/>
      <c r="O95" s="31"/>
    </row>
    <row r="96" spans="1:15" ht="75" x14ac:dyDescent="0.3">
      <c r="A96" s="42">
        <v>3.15</v>
      </c>
      <c r="B96" s="43" t="s">
        <v>29</v>
      </c>
      <c r="C96" s="41" t="s">
        <v>30</v>
      </c>
      <c r="D96" s="39" t="s">
        <v>15</v>
      </c>
      <c r="E96" s="32">
        <v>512.1</v>
      </c>
      <c r="F96" s="28">
        <f t="shared" si="8"/>
        <v>6.32872691485101E-2</v>
      </c>
      <c r="G96" s="29">
        <f t="shared" si="9"/>
        <v>32.409410530952023</v>
      </c>
      <c r="H96" s="52"/>
      <c r="J96" s="12">
        <v>4.8167406000000003E-2</v>
      </c>
      <c r="M96" s="12"/>
      <c r="O96" s="31"/>
    </row>
    <row r="97" spans="1:15" ht="60" x14ac:dyDescent="0.3">
      <c r="A97" s="70">
        <v>3.16</v>
      </c>
      <c r="B97" s="43" t="s">
        <v>29</v>
      </c>
      <c r="C97" s="41" t="s">
        <v>31</v>
      </c>
      <c r="D97" s="39" t="s">
        <v>15</v>
      </c>
      <c r="E97" s="32">
        <f>606.6-E96</f>
        <v>94.5</v>
      </c>
      <c r="F97" s="28">
        <f t="shared" si="8"/>
        <v>6.32872691485101E-2</v>
      </c>
      <c r="G97" s="29">
        <f t="shared" si="9"/>
        <v>5.9806469345342048</v>
      </c>
      <c r="H97" s="52"/>
      <c r="J97" s="12">
        <v>4.8167406000000003E-2</v>
      </c>
      <c r="M97" s="12"/>
      <c r="O97" s="31"/>
    </row>
    <row r="98" spans="1:15" ht="45" x14ac:dyDescent="0.3">
      <c r="A98" s="42">
        <v>3.17</v>
      </c>
      <c r="B98" s="37" t="s">
        <v>32</v>
      </c>
      <c r="C98" s="41" t="s">
        <v>33</v>
      </c>
      <c r="D98" s="39" t="s">
        <v>15</v>
      </c>
      <c r="E98" s="32">
        <f>E97+E96</f>
        <v>606.6</v>
      </c>
      <c r="F98" s="28">
        <f t="shared" si="8"/>
        <v>7.7707153258297218E-2</v>
      </c>
      <c r="G98" s="29">
        <f t="shared" si="9"/>
        <v>47.137159166483094</v>
      </c>
      <c r="H98" s="52"/>
      <c r="J98" s="12">
        <v>5.9142258000000003E-2</v>
      </c>
      <c r="M98" s="12"/>
      <c r="O98" s="31"/>
    </row>
    <row r="99" spans="1:15" ht="60" x14ac:dyDescent="0.3">
      <c r="A99" s="70">
        <v>3.18</v>
      </c>
      <c r="B99" s="43" t="s">
        <v>34</v>
      </c>
      <c r="C99" s="41" t="s">
        <v>35</v>
      </c>
      <c r="D99" s="39" t="s">
        <v>15</v>
      </c>
      <c r="E99" s="32">
        <f>E92+E85+E84+E83</f>
        <v>238</v>
      </c>
      <c r="F99" s="28">
        <f t="shared" si="8"/>
        <v>9.0124275686169444E-2</v>
      </c>
      <c r="G99" s="29">
        <f t="shared" si="9"/>
        <v>21.449577613308328</v>
      </c>
      <c r="H99" s="52"/>
      <c r="J99" s="12">
        <v>6.8592824999999996E-2</v>
      </c>
      <c r="M99" s="12"/>
      <c r="O99" s="31"/>
    </row>
    <row r="100" spans="1:15" ht="45" x14ac:dyDescent="0.3">
      <c r="A100" s="42">
        <v>3.19</v>
      </c>
      <c r="B100" s="33" t="s">
        <v>96</v>
      </c>
      <c r="C100" s="68" t="s">
        <v>97</v>
      </c>
      <c r="D100" s="35" t="s">
        <v>72</v>
      </c>
      <c r="E100" s="36">
        <v>16.8</v>
      </c>
      <c r="F100" s="28">
        <f t="shared" si="8"/>
        <v>1.6836537889841401</v>
      </c>
      <c r="G100" s="29">
        <f t="shared" si="9"/>
        <v>28.285383654933554</v>
      </c>
      <c r="H100" s="52"/>
      <c r="J100" s="12">
        <v>1.281414678</v>
      </c>
      <c r="M100" s="12"/>
      <c r="O100" s="31"/>
    </row>
    <row r="101" spans="1:15" ht="45" x14ac:dyDescent="0.3">
      <c r="A101" s="70">
        <v>3.2</v>
      </c>
      <c r="B101" s="33" t="s">
        <v>98</v>
      </c>
      <c r="C101" s="68" t="s">
        <v>99</v>
      </c>
      <c r="D101" s="35" t="s">
        <v>72</v>
      </c>
      <c r="E101" s="36">
        <f>E100</f>
        <v>16.8</v>
      </c>
      <c r="F101" s="28">
        <f t="shared" si="8"/>
        <v>5.7181511056785554</v>
      </c>
      <c r="G101" s="29">
        <f t="shared" si="9"/>
        <v>96.064938575399736</v>
      </c>
      <c r="H101" s="52"/>
      <c r="J101" s="12">
        <v>4.3520365088000004</v>
      </c>
      <c r="M101" s="12"/>
      <c r="O101" s="31"/>
    </row>
    <row r="102" spans="1:15" ht="45" x14ac:dyDescent="0.3">
      <c r="A102" s="70">
        <v>3.21</v>
      </c>
      <c r="B102" s="33" t="s">
        <v>100</v>
      </c>
      <c r="C102" s="68" t="s">
        <v>101</v>
      </c>
      <c r="D102" s="35" t="s">
        <v>72</v>
      </c>
      <c r="E102" s="36">
        <f>E101</f>
        <v>16.8</v>
      </c>
      <c r="F102" s="28">
        <f t="shared" si="8"/>
        <v>4.0739590333006852</v>
      </c>
      <c r="G102" s="29">
        <f t="shared" si="9"/>
        <v>68.44251175945152</v>
      </c>
      <c r="H102" s="52"/>
      <c r="J102" s="12">
        <v>3.1006558100000001</v>
      </c>
      <c r="M102" s="12"/>
      <c r="O102" s="31"/>
    </row>
    <row r="103" spans="1:15" x14ac:dyDescent="0.3">
      <c r="A103" s="46"/>
      <c r="B103" s="47"/>
      <c r="C103" s="48" t="s">
        <v>36</v>
      </c>
      <c r="D103" s="49"/>
      <c r="E103" s="46"/>
      <c r="F103" s="50"/>
      <c r="G103" s="51">
        <f>SUM(G82:G102)</f>
        <v>2692.1641405591322</v>
      </c>
      <c r="H103" s="52">
        <f>G103*100/$G$292</f>
        <v>3.7333934274403968</v>
      </c>
      <c r="J103" s="12"/>
      <c r="M103" s="12"/>
      <c r="O103" s="31"/>
    </row>
    <row r="104" spans="1:15" x14ac:dyDescent="0.3">
      <c r="A104" s="25"/>
      <c r="B104" s="37"/>
      <c r="C104" s="53" t="s">
        <v>77</v>
      </c>
      <c r="D104" s="39"/>
      <c r="E104" s="32"/>
      <c r="F104" s="28"/>
      <c r="G104" s="29"/>
      <c r="H104" s="52"/>
      <c r="J104" s="12"/>
      <c r="M104" s="12"/>
      <c r="O104" s="31"/>
    </row>
    <row r="105" spans="1:15" ht="60" x14ac:dyDescent="0.3">
      <c r="A105" s="42">
        <v>3.22</v>
      </c>
      <c r="B105" s="41" t="s">
        <v>38</v>
      </c>
      <c r="C105" s="54" t="s">
        <v>39</v>
      </c>
      <c r="D105" s="39" t="s">
        <v>40</v>
      </c>
      <c r="E105" s="32">
        <v>379</v>
      </c>
      <c r="F105" s="28">
        <f>J105*$J$2</f>
        <v>8.2279302277022541</v>
      </c>
      <c r="G105" s="29">
        <f>E105*F105</f>
        <v>3118.3855562991544</v>
      </c>
      <c r="H105" s="52"/>
      <c r="J105" s="12">
        <v>6.2622081999999999</v>
      </c>
      <c r="M105" s="12"/>
      <c r="O105" s="31"/>
    </row>
    <row r="106" spans="1:15" ht="60" x14ac:dyDescent="0.3">
      <c r="A106" s="42">
        <v>3.23</v>
      </c>
      <c r="B106" s="41" t="s">
        <v>102</v>
      </c>
      <c r="C106" s="54" t="s">
        <v>103</v>
      </c>
      <c r="D106" s="39" t="s">
        <v>40</v>
      </c>
      <c r="E106" s="32">
        <v>38</v>
      </c>
      <c r="F106" s="28">
        <f>J106*$J$2</f>
        <v>6.0681456496153183</v>
      </c>
      <c r="G106" s="29">
        <f>E106*F106</f>
        <v>230.58953468538209</v>
      </c>
      <c r="H106" s="52"/>
      <c r="J106" s="12">
        <v>4.6184143999999998</v>
      </c>
      <c r="M106" s="12"/>
      <c r="O106" s="31"/>
    </row>
    <row r="107" spans="1:15" ht="30" x14ac:dyDescent="0.3">
      <c r="A107" s="42">
        <v>3.24</v>
      </c>
      <c r="B107" s="41" t="s">
        <v>41</v>
      </c>
      <c r="C107" s="54" t="s">
        <v>42</v>
      </c>
      <c r="D107" s="39" t="s">
        <v>43</v>
      </c>
      <c r="E107" s="32">
        <v>64</v>
      </c>
      <c r="F107" s="28">
        <f>J107*$J$2</f>
        <v>0.72275141852588942</v>
      </c>
      <c r="G107" s="29">
        <f>E107*F107</f>
        <v>46.256090785656923</v>
      </c>
      <c r="H107" s="52"/>
      <c r="J107" s="12">
        <v>0.55008000000000001</v>
      </c>
      <c r="M107" s="12"/>
      <c r="O107" s="31"/>
    </row>
    <row r="108" spans="1:15" ht="30" x14ac:dyDescent="0.3">
      <c r="A108" s="42">
        <v>3.25</v>
      </c>
      <c r="B108" s="41" t="s">
        <v>41</v>
      </c>
      <c r="C108" s="54" t="s">
        <v>104</v>
      </c>
      <c r="D108" s="39" t="s">
        <v>43</v>
      </c>
      <c r="E108" s="32">
        <v>7</v>
      </c>
      <c r="F108" s="28">
        <f>J108*$J$2</f>
        <v>0.52700624267512775</v>
      </c>
      <c r="G108" s="29">
        <f>E108*F108</f>
        <v>3.6890436987258943</v>
      </c>
      <c r="H108" s="52"/>
      <c r="J108" s="12">
        <v>0.40110000000000001</v>
      </c>
      <c r="M108" s="12"/>
      <c r="O108" s="31"/>
    </row>
    <row r="109" spans="1:15" ht="90" x14ac:dyDescent="0.3">
      <c r="A109" s="42">
        <v>3.26</v>
      </c>
      <c r="B109" s="41" t="s">
        <v>44</v>
      </c>
      <c r="C109" s="54" t="s">
        <v>105</v>
      </c>
      <c r="D109" s="39" t="s">
        <v>46</v>
      </c>
      <c r="E109" s="55">
        <f>(E105+E106)/1000</f>
        <v>0.41699999999999998</v>
      </c>
      <c r="F109" s="28">
        <f>J109*$J$2</f>
        <v>324.43662372634321</v>
      </c>
      <c r="G109" s="29">
        <f>E109*F109</f>
        <v>135.2900720938851</v>
      </c>
      <c r="H109" s="52"/>
      <c r="J109" s="12">
        <v>246.925974</v>
      </c>
      <c r="M109" s="12"/>
      <c r="O109" s="31"/>
    </row>
    <row r="110" spans="1:15" x14ac:dyDescent="0.3">
      <c r="A110" s="46"/>
      <c r="B110" s="47"/>
      <c r="C110" s="48" t="s">
        <v>47</v>
      </c>
      <c r="D110" s="49"/>
      <c r="E110" s="46"/>
      <c r="F110" s="50"/>
      <c r="G110" s="51">
        <f>SUM(G105:G109)</f>
        <v>3534.2102975628045</v>
      </c>
      <c r="H110" s="52">
        <f>G110*100/$G$292</f>
        <v>4.9011118220201739</v>
      </c>
      <c r="J110" s="12"/>
      <c r="M110" s="12"/>
      <c r="O110" s="31"/>
    </row>
    <row r="111" spans="1:15" ht="33" x14ac:dyDescent="0.3">
      <c r="A111" s="25"/>
      <c r="B111" s="41"/>
      <c r="C111" s="27" t="s">
        <v>106</v>
      </c>
      <c r="D111" s="39"/>
      <c r="E111" s="32"/>
      <c r="F111" s="28"/>
      <c r="G111" s="29"/>
      <c r="H111" s="52"/>
      <c r="J111" s="12"/>
      <c r="M111" s="12"/>
      <c r="O111" s="31"/>
    </row>
    <row r="112" spans="1:15" ht="75" x14ac:dyDescent="0.3">
      <c r="A112" s="42">
        <v>3.27</v>
      </c>
      <c r="B112" s="56" t="s">
        <v>49</v>
      </c>
      <c r="C112" s="41" t="s">
        <v>50</v>
      </c>
      <c r="D112" s="39" t="s">
        <v>15</v>
      </c>
      <c r="E112" s="55">
        <v>2.2999999999999998</v>
      </c>
      <c r="F112" s="28">
        <f t="shared" ref="F112:F126" si="10">J112*$J$2</f>
        <v>26.595460958644679</v>
      </c>
      <c r="G112" s="29">
        <f t="shared" ref="G112:G126" si="11">E112*F112</f>
        <v>61.169560204882757</v>
      </c>
      <c r="H112" s="52"/>
      <c r="J112" s="12">
        <v>20.2415807</v>
      </c>
      <c r="M112" s="12"/>
      <c r="O112" s="31"/>
    </row>
    <row r="113" spans="1:15" ht="60" x14ac:dyDescent="0.3">
      <c r="A113" s="42">
        <v>3.28</v>
      </c>
      <c r="B113" s="56" t="s">
        <v>51</v>
      </c>
      <c r="C113" s="41" t="s">
        <v>52</v>
      </c>
      <c r="D113" s="39" t="s">
        <v>15</v>
      </c>
      <c r="E113" s="55">
        <v>14.9</v>
      </c>
      <c r="F113" s="28">
        <f t="shared" si="10"/>
        <v>42.638321035173753</v>
      </c>
      <c r="G113" s="29">
        <f t="shared" si="11"/>
        <v>635.31098342408893</v>
      </c>
      <c r="H113" s="52"/>
      <c r="J113" s="12">
        <v>32.451666000000003</v>
      </c>
      <c r="M113" s="12"/>
      <c r="O113" s="31"/>
    </row>
    <row r="114" spans="1:15" ht="45" x14ac:dyDescent="0.3">
      <c r="A114" s="42">
        <v>3.29</v>
      </c>
      <c r="B114" s="37" t="s">
        <v>53</v>
      </c>
      <c r="C114" s="41" t="s">
        <v>54</v>
      </c>
      <c r="D114" s="39" t="s">
        <v>15</v>
      </c>
      <c r="E114" s="55">
        <v>4.21</v>
      </c>
      <c r="F114" s="28">
        <f t="shared" si="10"/>
        <v>37.266870017741169</v>
      </c>
      <c r="G114" s="29">
        <f t="shared" si="11"/>
        <v>156.89352277469033</v>
      </c>
      <c r="H114" s="52"/>
      <c r="J114" s="12">
        <v>28.363499999999998</v>
      </c>
      <c r="M114" s="12"/>
      <c r="O114" s="31"/>
    </row>
    <row r="115" spans="1:15" ht="30" x14ac:dyDescent="0.3">
      <c r="A115" s="42">
        <v>3.3</v>
      </c>
      <c r="B115" s="37" t="s">
        <v>53</v>
      </c>
      <c r="C115" s="41" t="s">
        <v>55</v>
      </c>
      <c r="D115" s="39" t="s">
        <v>15</v>
      </c>
      <c r="E115" s="55">
        <v>9.02</v>
      </c>
      <c r="F115" s="28">
        <f t="shared" si="10"/>
        <v>39.149035170152345</v>
      </c>
      <c r="G115" s="29">
        <f t="shared" si="11"/>
        <v>353.12429723477413</v>
      </c>
      <c r="H115" s="52"/>
      <c r="J115" s="12">
        <v>29.795999999999999</v>
      </c>
      <c r="M115" s="12"/>
      <c r="O115" s="31"/>
    </row>
    <row r="116" spans="1:15" ht="47.25" x14ac:dyDescent="0.3">
      <c r="A116" s="42">
        <v>3.31</v>
      </c>
      <c r="B116" s="57" t="s">
        <v>22</v>
      </c>
      <c r="C116" s="54" t="s">
        <v>79</v>
      </c>
      <c r="D116" s="39" t="s">
        <v>43</v>
      </c>
      <c r="E116" s="32">
        <v>13</v>
      </c>
      <c r="F116" s="28">
        <f t="shared" si="10"/>
        <v>29.813496014192935</v>
      </c>
      <c r="G116" s="29">
        <f t="shared" si="11"/>
        <v>387.57544818450816</v>
      </c>
      <c r="H116" s="52"/>
      <c r="J116" s="12">
        <v>22.690799999999999</v>
      </c>
      <c r="M116" s="12"/>
      <c r="O116" s="31"/>
    </row>
    <row r="117" spans="1:15" ht="47.25" x14ac:dyDescent="0.3">
      <c r="A117" s="42">
        <v>3.32</v>
      </c>
      <c r="B117" s="57" t="s">
        <v>22</v>
      </c>
      <c r="C117" s="54" t="s">
        <v>57</v>
      </c>
      <c r="D117" s="39" t="s">
        <v>43</v>
      </c>
      <c r="E117" s="32">
        <v>10</v>
      </c>
      <c r="F117" s="28">
        <f t="shared" si="10"/>
        <v>26.500885345949278</v>
      </c>
      <c r="G117" s="29">
        <f t="shared" si="11"/>
        <v>265.0088534594928</v>
      </c>
      <c r="H117" s="52"/>
      <c r="J117" s="12">
        <v>20.169599999999999</v>
      </c>
      <c r="M117" s="12"/>
      <c r="O117" s="31"/>
    </row>
    <row r="118" spans="1:15" ht="49.5" x14ac:dyDescent="0.3">
      <c r="A118" s="42">
        <v>3.33</v>
      </c>
      <c r="B118" s="57" t="s">
        <v>22</v>
      </c>
      <c r="C118" s="54" t="s">
        <v>107</v>
      </c>
      <c r="D118" s="39" t="s">
        <v>43</v>
      </c>
      <c r="E118" s="32">
        <v>2</v>
      </c>
      <c r="F118" s="28">
        <f t="shared" si="10"/>
        <v>39.751328018923914</v>
      </c>
      <c r="G118" s="29">
        <f t="shared" si="11"/>
        <v>79.502656037847828</v>
      </c>
      <c r="H118" s="52"/>
      <c r="J118" s="12">
        <v>30.2544</v>
      </c>
      <c r="M118" s="12"/>
      <c r="O118" s="31"/>
    </row>
    <row r="119" spans="1:15" ht="62.25" x14ac:dyDescent="0.3">
      <c r="A119" s="42">
        <v>3.34</v>
      </c>
      <c r="B119" s="41" t="s">
        <v>41</v>
      </c>
      <c r="C119" s="54" t="s">
        <v>59</v>
      </c>
      <c r="D119" s="39" t="s">
        <v>43</v>
      </c>
      <c r="E119" s="32">
        <v>13</v>
      </c>
      <c r="F119" s="28">
        <f t="shared" si="10"/>
        <v>123.80129506499713</v>
      </c>
      <c r="G119" s="29">
        <f t="shared" si="11"/>
        <v>1609.4168358449629</v>
      </c>
      <c r="H119" s="52"/>
      <c r="J119" s="12">
        <v>94.224119999999999</v>
      </c>
      <c r="M119" s="12"/>
      <c r="O119" s="31"/>
    </row>
    <row r="120" spans="1:15" ht="49.5" x14ac:dyDescent="0.3">
      <c r="A120" s="42">
        <v>3.35</v>
      </c>
      <c r="B120" s="41" t="s">
        <v>22</v>
      </c>
      <c r="C120" s="41" t="s">
        <v>81</v>
      </c>
      <c r="D120" s="39" t="s">
        <v>43</v>
      </c>
      <c r="E120" s="32">
        <v>1</v>
      </c>
      <c r="F120" s="28">
        <f t="shared" si="10"/>
        <v>62.939602696629535</v>
      </c>
      <c r="G120" s="29">
        <f t="shared" si="11"/>
        <v>62.939602696629535</v>
      </c>
      <c r="H120" s="52"/>
      <c r="J120" s="12">
        <v>47.902799999999999</v>
      </c>
      <c r="M120" s="12"/>
      <c r="O120" s="31"/>
    </row>
    <row r="121" spans="1:15" ht="49.5" x14ac:dyDescent="0.3">
      <c r="A121" s="42">
        <v>3.36</v>
      </c>
      <c r="B121" s="41" t="s">
        <v>22</v>
      </c>
      <c r="C121" s="41" t="s">
        <v>108</v>
      </c>
      <c r="D121" s="39" t="s">
        <v>43</v>
      </c>
      <c r="E121" s="32">
        <v>2</v>
      </c>
      <c r="F121" s="28">
        <f t="shared" si="10"/>
        <v>66.252213364873199</v>
      </c>
      <c r="G121" s="29">
        <f t="shared" si="11"/>
        <v>132.5044267297464</v>
      </c>
      <c r="H121" s="52"/>
      <c r="J121" s="12">
        <v>50.423999999999999</v>
      </c>
      <c r="M121" s="12"/>
      <c r="O121" s="31"/>
    </row>
    <row r="122" spans="1:15" ht="64.5" x14ac:dyDescent="0.3">
      <c r="A122" s="42">
        <v>3.37</v>
      </c>
      <c r="B122" s="41" t="s">
        <v>22</v>
      </c>
      <c r="C122" s="41" t="s">
        <v>109</v>
      </c>
      <c r="D122" s="39" t="s">
        <v>43</v>
      </c>
      <c r="E122" s="42">
        <v>1</v>
      </c>
      <c r="F122" s="28">
        <f t="shared" si="10"/>
        <v>156.85211514133729</v>
      </c>
      <c r="G122" s="29">
        <f t="shared" si="11"/>
        <v>156.85211514133729</v>
      </c>
      <c r="H122" s="52"/>
      <c r="J122" s="12">
        <v>119.37882</v>
      </c>
      <c r="M122" s="12"/>
      <c r="O122" s="31"/>
    </row>
    <row r="123" spans="1:15" ht="45" x14ac:dyDescent="0.3">
      <c r="A123" s="42">
        <v>3.38</v>
      </c>
      <c r="B123" s="41" t="s">
        <v>62</v>
      </c>
      <c r="C123" s="54" t="s">
        <v>63</v>
      </c>
      <c r="D123" s="39" t="s">
        <v>24</v>
      </c>
      <c r="E123" s="58">
        <v>0.10299999999999999</v>
      </c>
      <c r="F123" s="28">
        <f t="shared" si="10"/>
        <v>619.04281392297537</v>
      </c>
      <c r="G123" s="29">
        <f t="shared" si="11"/>
        <v>63.761409834066463</v>
      </c>
      <c r="H123" s="52"/>
      <c r="J123" s="12">
        <v>471.148257</v>
      </c>
      <c r="M123" s="12"/>
      <c r="O123" s="31"/>
    </row>
    <row r="124" spans="1:15" ht="45" x14ac:dyDescent="0.3">
      <c r="A124" s="42">
        <v>3.39</v>
      </c>
      <c r="B124" s="37" t="s">
        <v>64</v>
      </c>
      <c r="C124" s="41" t="s">
        <v>65</v>
      </c>
      <c r="D124" s="39" t="s">
        <v>66</v>
      </c>
      <c r="E124" s="39">
        <v>85.1</v>
      </c>
      <c r="F124" s="28">
        <f t="shared" si="10"/>
        <v>1.1207332363021092</v>
      </c>
      <c r="G124" s="29">
        <f t="shared" si="11"/>
        <v>95.374398409309492</v>
      </c>
      <c r="H124" s="52"/>
      <c r="J124" s="12">
        <v>0.85298059999999998</v>
      </c>
      <c r="M124" s="12"/>
      <c r="O124" s="31"/>
    </row>
    <row r="125" spans="1:15" ht="45" x14ac:dyDescent="0.3">
      <c r="A125" s="42">
        <v>3.4</v>
      </c>
      <c r="B125" s="41" t="s">
        <v>67</v>
      </c>
      <c r="C125" s="59" t="s">
        <v>68</v>
      </c>
      <c r="D125" s="39" t="s">
        <v>69</v>
      </c>
      <c r="E125" s="39">
        <v>0.10299999999999999</v>
      </c>
      <c r="F125" s="28">
        <f t="shared" si="10"/>
        <v>13.625558516325778</v>
      </c>
      <c r="G125" s="29">
        <f t="shared" si="11"/>
        <v>1.4034325271815551</v>
      </c>
      <c r="H125" s="52"/>
      <c r="J125" s="12">
        <v>10.3702975</v>
      </c>
      <c r="M125" s="12"/>
      <c r="O125" s="31"/>
    </row>
    <row r="126" spans="1:15" ht="30" x14ac:dyDescent="0.3">
      <c r="A126" s="42">
        <v>3.41</v>
      </c>
      <c r="B126" s="41" t="s">
        <v>70</v>
      </c>
      <c r="C126" s="59" t="s">
        <v>71</v>
      </c>
      <c r="D126" s="35" t="s">
        <v>72</v>
      </c>
      <c r="E126" s="39">
        <v>21.4</v>
      </c>
      <c r="F126" s="28">
        <f t="shared" si="10"/>
        <v>0.68220756561670925</v>
      </c>
      <c r="G126" s="29">
        <f t="shared" si="11"/>
        <v>14.599241904197577</v>
      </c>
      <c r="H126" s="52"/>
      <c r="J126" s="12">
        <v>0.51922241599999996</v>
      </c>
      <c r="M126" s="12"/>
      <c r="O126" s="31"/>
    </row>
    <row r="127" spans="1:15" x14ac:dyDescent="0.3">
      <c r="A127" s="46"/>
      <c r="B127" s="47"/>
      <c r="C127" s="48" t="s">
        <v>73</v>
      </c>
      <c r="D127" s="49"/>
      <c r="E127" s="46"/>
      <c r="F127" s="50"/>
      <c r="G127" s="51">
        <f>SUM(G112:G126)</f>
        <v>4075.436784407716</v>
      </c>
      <c r="H127" s="52">
        <f>G127*100/$G$292</f>
        <v>5.6516646498740464</v>
      </c>
      <c r="J127" s="12"/>
      <c r="M127" s="12"/>
      <c r="O127" s="31"/>
    </row>
    <row r="128" spans="1:15" x14ac:dyDescent="0.3">
      <c r="A128" s="60"/>
      <c r="B128" s="61"/>
      <c r="C128" s="62" t="s">
        <v>110</v>
      </c>
      <c r="D128" s="63"/>
      <c r="E128" s="64"/>
      <c r="F128" s="65"/>
      <c r="G128" s="66">
        <f>G127+G110+G103</f>
        <v>10301.811222529654</v>
      </c>
      <c r="H128" s="52">
        <f>G128*100/$G$292</f>
        <v>14.286169899334618</v>
      </c>
      <c r="J128" s="12"/>
      <c r="M128" s="12"/>
      <c r="O128" s="31"/>
    </row>
    <row r="129" spans="1:15" x14ac:dyDescent="0.3">
      <c r="A129" s="17"/>
      <c r="B129" s="18"/>
      <c r="C129" s="19" t="s">
        <v>111</v>
      </c>
      <c r="D129" s="20"/>
      <c r="E129" s="21"/>
      <c r="F129" s="22"/>
      <c r="G129" s="22"/>
      <c r="H129" s="30"/>
      <c r="J129" s="12"/>
      <c r="M129" s="12"/>
      <c r="O129" s="31"/>
    </row>
    <row r="130" spans="1:15" x14ac:dyDescent="0.3">
      <c r="A130" s="25"/>
      <c r="B130" s="26"/>
      <c r="C130" s="27" t="s">
        <v>85</v>
      </c>
      <c r="D130" s="26"/>
      <c r="E130" s="26"/>
      <c r="F130" s="28"/>
      <c r="G130" s="29"/>
      <c r="H130" s="52"/>
      <c r="J130" s="12"/>
      <c r="M130" s="12"/>
      <c r="O130" s="31"/>
    </row>
    <row r="131" spans="1:15" ht="45" x14ac:dyDescent="0.3">
      <c r="A131" s="36">
        <v>4.0999999999999996</v>
      </c>
      <c r="B131" s="56" t="s">
        <v>91</v>
      </c>
      <c r="C131" s="54" t="s">
        <v>112</v>
      </c>
      <c r="D131" s="39" t="s">
        <v>15</v>
      </c>
      <c r="E131" s="42">
        <v>8</v>
      </c>
      <c r="F131" s="28">
        <f t="shared" ref="F131:F145" si="12">J131*$J$2</f>
        <v>12.791496310552123</v>
      </c>
      <c r="G131" s="29">
        <f t="shared" ref="G131:G145" si="13">E131*F131</f>
        <v>102.33197048441698</v>
      </c>
      <c r="H131" s="52"/>
      <c r="J131" s="12">
        <v>9.7354997999999995</v>
      </c>
      <c r="M131" s="12"/>
      <c r="O131" s="31"/>
    </row>
    <row r="132" spans="1:15" ht="45" x14ac:dyDescent="0.3">
      <c r="A132" s="36">
        <v>4.2</v>
      </c>
      <c r="B132" s="69" t="s">
        <v>93</v>
      </c>
      <c r="C132" s="68" t="s">
        <v>113</v>
      </c>
      <c r="D132" s="35" t="s">
        <v>24</v>
      </c>
      <c r="E132" s="70">
        <f>E131*2.4</f>
        <v>19.2</v>
      </c>
      <c r="F132" s="28">
        <f t="shared" si="12"/>
        <v>0.72099420548935556</v>
      </c>
      <c r="G132" s="29">
        <f t="shared" si="13"/>
        <v>13.843088745395626</v>
      </c>
      <c r="H132" s="52"/>
      <c r="J132" s="12">
        <v>0.54874259999999997</v>
      </c>
      <c r="M132" s="12"/>
      <c r="O132" s="31"/>
    </row>
    <row r="133" spans="1:15" ht="30" x14ac:dyDescent="0.3">
      <c r="A133" s="36">
        <v>4.3</v>
      </c>
      <c r="B133" s="40" t="s">
        <v>22</v>
      </c>
      <c r="C133" s="41" t="s">
        <v>95</v>
      </c>
      <c r="D133" s="39" t="s">
        <v>24</v>
      </c>
      <c r="E133" s="42">
        <f>E132</f>
        <v>19.2</v>
      </c>
      <c r="F133" s="28">
        <f t="shared" si="12"/>
        <v>1.1168170188827189</v>
      </c>
      <c r="G133" s="29">
        <f t="shared" si="13"/>
        <v>21.442886762548202</v>
      </c>
      <c r="H133" s="52"/>
      <c r="J133" s="12">
        <v>0.85</v>
      </c>
      <c r="M133" s="12"/>
      <c r="O133" s="31"/>
    </row>
    <row r="134" spans="1:15" ht="45" x14ac:dyDescent="0.3">
      <c r="A134" s="36">
        <v>4.4000000000000004</v>
      </c>
      <c r="B134" s="33" t="s">
        <v>10</v>
      </c>
      <c r="C134" s="68" t="s">
        <v>11</v>
      </c>
      <c r="D134" s="35" t="s">
        <v>12</v>
      </c>
      <c r="E134" s="36">
        <f>454.9*0.97</f>
        <v>441.25299999999999</v>
      </c>
      <c r="F134" s="28">
        <f t="shared" si="12"/>
        <v>0.42464876356443848</v>
      </c>
      <c r="G134" s="29">
        <f t="shared" si="13"/>
        <v>187.37754086909916</v>
      </c>
      <c r="H134" s="52"/>
      <c r="J134" s="12">
        <v>0.3231965872</v>
      </c>
      <c r="M134" s="12"/>
      <c r="O134" s="31"/>
    </row>
    <row r="135" spans="1:15" ht="45" x14ac:dyDescent="0.3">
      <c r="A135" s="36">
        <v>4.5</v>
      </c>
      <c r="B135" s="37" t="s">
        <v>13</v>
      </c>
      <c r="C135" s="41" t="s">
        <v>14</v>
      </c>
      <c r="D135" s="39" t="s">
        <v>15</v>
      </c>
      <c r="E135" s="36">
        <f>454.9*0.03</f>
        <v>13.646999999999998</v>
      </c>
      <c r="F135" s="28">
        <f t="shared" si="12"/>
        <v>3.5228862904612734</v>
      </c>
      <c r="G135" s="29">
        <f t="shared" si="13"/>
        <v>48.076829205924994</v>
      </c>
      <c r="H135" s="52"/>
      <c r="J135" s="12">
        <v>2.6812390000000001</v>
      </c>
      <c r="M135" s="12"/>
      <c r="O135" s="31"/>
    </row>
    <row r="136" spans="1:15" ht="45" x14ac:dyDescent="0.3">
      <c r="A136" s="36">
        <v>4.5999999999999996</v>
      </c>
      <c r="B136" s="37" t="s">
        <v>16</v>
      </c>
      <c r="C136" s="41" t="s">
        <v>17</v>
      </c>
      <c r="D136" s="39" t="s">
        <v>15</v>
      </c>
      <c r="E136" s="32">
        <f>96.6*0.97</f>
        <v>93.701999999999998</v>
      </c>
      <c r="F136" s="28">
        <f t="shared" si="12"/>
        <v>0.58738182847951492</v>
      </c>
      <c r="G136" s="29">
        <f t="shared" si="13"/>
        <v>55.038852092187504</v>
      </c>
      <c r="H136" s="52"/>
      <c r="J136" s="12">
        <v>0.44705134839999999</v>
      </c>
      <c r="M136" s="12"/>
      <c r="O136" s="31"/>
    </row>
    <row r="137" spans="1:15" ht="45" x14ac:dyDescent="0.3">
      <c r="A137" s="36">
        <v>4.7</v>
      </c>
      <c r="B137" s="37" t="s">
        <v>18</v>
      </c>
      <c r="C137" s="41" t="s">
        <v>19</v>
      </c>
      <c r="D137" s="39" t="s">
        <v>15</v>
      </c>
      <c r="E137" s="32">
        <f>96.6*0.03</f>
        <v>2.8979999999999997</v>
      </c>
      <c r="F137" s="28">
        <f t="shared" si="12"/>
        <v>6.2130903668135176</v>
      </c>
      <c r="G137" s="29">
        <f t="shared" si="13"/>
        <v>18.005535883025573</v>
      </c>
      <c r="H137" s="52"/>
      <c r="J137" s="12">
        <v>4.7287305999999996</v>
      </c>
      <c r="M137" s="12"/>
      <c r="O137" s="31"/>
    </row>
    <row r="138" spans="1:15" ht="45" x14ac:dyDescent="0.3">
      <c r="A138" s="36">
        <v>4.8</v>
      </c>
      <c r="B138" s="37" t="s">
        <v>20</v>
      </c>
      <c r="C138" s="41" t="s">
        <v>21</v>
      </c>
      <c r="D138" s="39" t="s">
        <v>15</v>
      </c>
      <c r="E138" s="32">
        <v>145.30000000000001</v>
      </c>
      <c r="F138" s="28">
        <f t="shared" si="12"/>
        <v>0.72472853243927049</v>
      </c>
      <c r="G138" s="29">
        <f t="shared" si="13"/>
        <v>105.30305576342602</v>
      </c>
      <c r="H138" s="52"/>
      <c r="J138" s="12">
        <v>0.55158476469999995</v>
      </c>
      <c r="M138" s="12"/>
      <c r="O138" s="31"/>
    </row>
    <row r="139" spans="1:15" ht="30" x14ac:dyDescent="0.3">
      <c r="A139" s="36">
        <v>4.9000000000000004</v>
      </c>
      <c r="B139" s="40" t="s">
        <v>22</v>
      </c>
      <c r="C139" s="41" t="s">
        <v>23</v>
      </c>
      <c r="D139" s="39" t="s">
        <v>24</v>
      </c>
      <c r="E139" s="42">
        <f>E138*1.95</f>
        <v>283.33500000000004</v>
      </c>
      <c r="F139" s="28">
        <f t="shared" si="12"/>
        <v>1.1168170188827189</v>
      </c>
      <c r="G139" s="29">
        <f t="shared" si="13"/>
        <v>316.43335004513517</v>
      </c>
      <c r="H139" s="52"/>
      <c r="J139" s="12">
        <v>0.85</v>
      </c>
      <c r="M139" s="12"/>
      <c r="O139" s="31"/>
    </row>
    <row r="140" spans="1:15" ht="62.25" x14ac:dyDescent="0.3">
      <c r="A140" s="70">
        <v>4.0999999999999996</v>
      </c>
      <c r="B140" s="43" t="s">
        <v>25</v>
      </c>
      <c r="C140" s="41" t="s">
        <v>76</v>
      </c>
      <c r="D140" s="39" t="s">
        <v>15</v>
      </c>
      <c r="E140" s="32">
        <v>21.9</v>
      </c>
      <c r="F140" s="28">
        <f t="shared" si="12"/>
        <v>7.8192512737387014</v>
      </c>
      <c r="G140" s="29">
        <f t="shared" si="13"/>
        <v>171.24160289487756</v>
      </c>
      <c r="H140" s="52"/>
      <c r="J140" s="12">
        <v>5.9511661</v>
      </c>
      <c r="M140" s="12"/>
      <c r="O140" s="31"/>
    </row>
    <row r="141" spans="1:15" ht="63.75" x14ac:dyDescent="0.3">
      <c r="A141" s="70">
        <v>4.1100000000000003</v>
      </c>
      <c r="B141" s="45" t="s">
        <v>27</v>
      </c>
      <c r="C141" s="41" t="s">
        <v>28</v>
      </c>
      <c r="D141" s="39" t="s">
        <v>15</v>
      </c>
      <c r="E141" s="32">
        <v>93.1</v>
      </c>
      <c r="F141" s="28">
        <f t="shared" si="12"/>
        <v>6.2980049210395155</v>
      </c>
      <c r="G141" s="29">
        <f t="shared" si="13"/>
        <v>586.34425814877886</v>
      </c>
      <c r="H141" s="52"/>
      <c r="J141" s="12">
        <v>4.7933583500000001</v>
      </c>
      <c r="M141" s="12"/>
      <c r="O141" s="31"/>
    </row>
    <row r="142" spans="1:15" ht="75" x14ac:dyDescent="0.3">
      <c r="A142" s="70">
        <v>4.12</v>
      </c>
      <c r="B142" s="43" t="s">
        <v>29</v>
      </c>
      <c r="C142" s="41" t="s">
        <v>30</v>
      </c>
      <c r="D142" s="39" t="s">
        <v>15</v>
      </c>
      <c r="E142" s="32">
        <f>E134+E135</f>
        <v>454.9</v>
      </c>
      <c r="F142" s="28">
        <f t="shared" si="12"/>
        <v>6.32872691485101E-2</v>
      </c>
      <c r="G142" s="29">
        <f t="shared" si="13"/>
        <v>28.789378735657245</v>
      </c>
      <c r="H142" s="52"/>
      <c r="J142" s="12">
        <v>4.8167406000000003E-2</v>
      </c>
      <c r="M142" s="12"/>
      <c r="O142" s="31"/>
    </row>
    <row r="143" spans="1:15" ht="60" x14ac:dyDescent="0.3">
      <c r="A143" s="70">
        <v>4.13</v>
      </c>
      <c r="B143" s="43" t="s">
        <v>29</v>
      </c>
      <c r="C143" s="41" t="s">
        <v>31</v>
      </c>
      <c r="D143" s="39" t="s">
        <v>15</v>
      </c>
      <c r="E143" s="32">
        <f>551.5-E142</f>
        <v>96.600000000000023</v>
      </c>
      <c r="F143" s="28">
        <f t="shared" si="12"/>
        <v>6.32872691485101E-2</v>
      </c>
      <c r="G143" s="29">
        <f t="shared" si="13"/>
        <v>6.1135501997460775</v>
      </c>
      <c r="H143" s="52"/>
      <c r="J143" s="12">
        <v>4.8167406000000003E-2</v>
      </c>
      <c r="M143" s="12"/>
      <c r="O143" s="31"/>
    </row>
    <row r="144" spans="1:15" ht="45" x14ac:dyDescent="0.3">
      <c r="A144" s="70">
        <v>4.1399999999999997</v>
      </c>
      <c r="B144" s="37" t="s">
        <v>32</v>
      </c>
      <c r="C144" s="41" t="s">
        <v>33</v>
      </c>
      <c r="D144" s="39" t="s">
        <v>15</v>
      </c>
      <c r="E144" s="32">
        <f>E143+E142</f>
        <v>551.5</v>
      </c>
      <c r="F144" s="28">
        <f t="shared" si="12"/>
        <v>7.7707153258297218E-2</v>
      </c>
      <c r="G144" s="29">
        <f t="shared" si="13"/>
        <v>42.855495021950915</v>
      </c>
      <c r="H144" s="52"/>
      <c r="J144" s="12">
        <v>5.9142258000000003E-2</v>
      </c>
      <c r="M144" s="12"/>
      <c r="O144" s="31"/>
    </row>
    <row r="145" spans="1:15" ht="60" x14ac:dyDescent="0.3">
      <c r="A145" s="70">
        <v>4.1500000000000004</v>
      </c>
      <c r="B145" s="43" t="s">
        <v>34</v>
      </c>
      <c r="C145" s="41" t="s">
        <v>35</v>
      </c>
      <c r="D145" s="39" t="s">
        <v>15</v>
      </c>
      <c r="E145" s="32">
        <f>E138+E131</f>
        <v>153.30000000000001</v>
      </c>
      <c r="F145" s="28">
        <f t="shared" si="12"/>
        <v>9.0124275686169444E-2</v>
      </c>
      <c r="G145" s="29">
        <f t="shared" si="13"/>
        <v>13.816051462689776</v>
      </c>
      <c r="H145" s="52"/>
      <c r="J145" s="12">
        <v>6.8592824999999996E-2</v>
      </c>
      <c r="M145" s="12"/>
      <c r="O145" s="31"/>
    </row>
    <row r="146" spans="1:15" x14ac:dyDescent="0.3">
      <c r="A146" s="46"/>
      <c r="B146" s="47"/>
      <c r="C146" s="48" t="s">
        <v>36</v>
      </c>
      <c r="D146" s="49"/>
      <c r="E146" s="46"/>
      <c r="F146" s="50"/>
      <c r="G146" s="51">
        <f>SUM(G131:G145)</f>
        <v>1717.0134463148595</v>
      </c>
      <c r="H146" s="52">
        <f>G146*100/$G$292</f>
        <v>2.3810905950063419</v>
      </c>
      <c r="J146" s="12"/>
      <c r="M146" s="12"/>
      <c r="O146" s="31"/>
    </row>
    <row r="147" spans="1:15" x14ac:dyDescent="0.3">
      <c r="A147" s="25"/>
      <c r="B147" s="37"/>
      <c r="C147" s="53" t="s">
        <v>77</v>
      </c>
      <c r="D147" s="39"/>
      <c r="E147" s="32"/>
      <c r="F147" s="28"/>
      <c r="G147" s="29"/>
      <c r="H147" s="52"/>
      <c r="J147" s="12"/>
      <c r="M147" s="12"/>
      <c r="O147" s="31"/>
    </row>
    <row r="148" spans="1:15" ht="60" x14ac:dyDescent="0.3">
      <c r="A148" s="42">
        <v>4.16</v>
      </c>
      <c r="B148" s="41" t="s">
        <v>38</v>
      </c>
      <c r="C148" s="54" t="s">
        <v>39</v>
      </c>
      <c r="D148" s="39" t="s">
        <v>40</v>
      </c>
      <c r="E148" s="32">
        <v>279</v>
      </c>
      <c r="F148" s="28">
        <f>J148*$J$2</f>
        <v>8.2279302277022541</v>
      </c>
      <c r="G148" s="29">
        <f>E148*F148</f>
        <v>2295.5925335289289</v>
      </c>
      <c r="H148" s="52"/>
      <c r="J148" s="12">
        <v>6.2622081999999999</v>
      </c>
      <c r="M148" s="12"/>
      <c r="O148" s="31"/>
    </row>
    <row r="149" spans="1:15" ht="60" x14ac:dyDescent="0.3">
      <c r="A149" s="42">
        <v>4.17</v>
      </c>
      <c r="B149" s="41" t="s">
        <v>102</v>
      </c>
      <c r="C149" s="54" t="s">
        <v>103</v>
      </c>
      <c r="D149" s="39" t="s">
        <v>40</v>
      </c>
      <c r="E149" s="32">
        <v>23</v>
      </c>
      <c r="F149" s="28">
        <f>J149*$J$2</f>
        <v>6.0681456496153183</v>
      </c>
      <c r="G149" s="29">
        <f>E149*F149</f>
        <v>139.56734994115232</v>
      </c>
      <c r="H149" s="52"/>
      <c r="J149" s="12">
        <v>4.6184143999999998</v>
      </c>
      <c r="M149" s="12"/>
      <c r="O149" s="31"/>
    </row>
    <row r="150" spans="1:15" ht="30" x14ac:dyDescent="0.3">
      <c r="A150" s="42">
        <v>4.18</v>
      </c>
      <c r="B150" s="41" t="s">
        <v>41</v>
      </c>
      <c r="C150" s="54" t="s">
        <v>42</v>
      </c>
      <c r="D150" s="39" t="s">
        <v>43</v>
      </c>
      <c r="E150" s="32">
        <v>47</v>
      </c>
      <c r="F150" s="28">
        <f>J150*$J$2</f>
        <v>0.72275141852588942</v>
      </c>
      <c r="G150" s="29">
        <f>E150*F150</f>
        <v>33.9693166707168</v>
      </c>
      <c r="H150" s="52"/>
      <c r="J150" s="12">
        <v>0.55008000000000001</v>
      </c>
      <c r="M150" s="12"/>
      <c r="O150" s="31"/>
    </row>
    <row r="151" spans="1:15" ht="30" x14ac:dyDescent="0.3">
      <c r="A151" s="42">
        <v>4.1900000000000004</v>
      </c>
      <c r="B151" s="41" t="s">
        <v>41</v>
      </c>
      <c r="C151" s="54" t="s">
        <v>104</v>
      </c>
      <c r="D151" s="39" t="s">
        <v>43</v>
      </c>
      <c r="E151" s="32">
        <v>4</v>
      </c>
      <c r="F151" s="28">
        <f>J151*$J$2</f>
        <v>0.52700624267512775</v>
      </c>
      <c r="G151" s="29">
        <f>E151*F151</f>
        <v>2.108024970700511</v>
      </c>
      <c r="H151" s="52"/>
      <c r="J151" s="12">
        <v>0.40110000000000001</v>
      </c>
      <c r="M151" s="12"/>
      <c r="O151" s="31"/>
    </row>
    <row r="152" spans="1:15" ht="90" x14ac:dyDescent="0.3">
      <c r="A152" s="42">
        <v>4.2</v>
      </c>
      <c r="B152" s="41" t="s">
        <v>44</v>
      </c>
      <c r="C152" s="54" t="s">
        <v>105</v>
      </c>
      <c r="D152" s="39" t="s">
        <v>46</v>
      </c>
      <c r="E152" s="55">
        <f>(E148+E149)/1000</f>
        <v>0.30199999999999999</v>
      </c>
      <c r="F152" s="28">
        <f>J152*$J$2</f>
        <v>324.43662372634321</v>
      </c>
      <c r="G152" s="29">
        <f>E152*F152</f>
        <v>97.979860365355648</v>
      </c>
      <c r="H152" s="52"/>
      <c r="J152" s="12">
        <v>246.925974</v>
      </c>
      <c r="M152" s="12"/>
      <c r="O152" s="31"/>
    </row>
    <row r="153" spans="1:15" x14ac:dyDescent="0.3">
      <c r="A153" s="46"/>
      <c r="B153" s="47"/>
      <c r="C153" s="48" t="s">
        <v>47</v>
      </c>
      <c r="D153" s="49"/>
      <c r="E153" s="46"/>
      <c r="F153" s="50"/>
      <c r="G153" s="51">
        <f>SUM(G148:G152)</f>
        <v>2569.2170854768542</v>
      </c>
      <c r="H153" s="52">
        <f>G153*100/$G$292</f>
        <v>3.5628950092897123</v>
      </c>
      <c r="J153" s="12"/>
      <c r="M153" s="12"/>
      <c r="O153" s="31"/>
    </row>
    <row r="154" spans="1:15" ht="18" x14ac:dyDescent="0.3">
      <c r="A154" s="25"/>
      <c r="B154" s="41"/>
      <c r="C154" s="27" t="s">
        <v>114</v>
      </c>
      <c r="D154" s="39"/>
      <c r="E154" s="32"/>
      <c r="F154" s="28"/>
      <c r="G154" s="29"/>
      <c r="H154" s="52"/>
      <c r="J154" s="12"/>
      <c r="M154" s="12"/>
      <c r="O154" s="31"/>
    </row>
    <row r="155" spans="1:15" ht="60" x14ac:dyDescent="0.3">
      <c r="A155" s="42">
        <v>4.21</v>
      </c>
      <c r="B155" s="56" t="s">
        <v>51</v>
      </c>
      <c r="C155" s="41" t="s">
        <v>52</v>
      </c>
      <c r="D155" s="39" t="s">
        <v>15</v>
      </c>
      <c r="E155" s="55">
        <v>10.92</v>
      </c>
      <c r="F155" s="28">
        <f t="shared" ref="F155:F165" si="14">J155*$J$2</f>
        <v>42.638321035173753</v>
      </c>
      <c r="G155" s="29">
        <f t="shared" ref="G155:G165" si="15">E155*F155</f>
        <v>465.61046570409741</v>
      </c>
      <c r="H155" s="52"/>
      <c r="J155" s="12">
        <v>32.451666000000003</v>
      </c>
      <c r="M155" s="12"/>
      <c r="O155" s="31"/>
    </row>
    <row r="156" spans="1:15" ht="45" x14ac:dyDescent="0.3">
      <c r="A156" s="42">
        <v>4.22</v>
      </c>
      <c r="B156" s="37" t="s">
        <v>53</v>
      </c>
      <c r="C156" s="41" t="s">
        <v>54</v>
      </c>
      <c r="D156" s="39" t="s">
        <v>15</v>
      </c>
      <c r="E156" s="55">
        <v>2.61</v>
      </c>
      <c r="F156" s="28">
        <f t="shared" si="14"/>
        <v>37.266870017741169</v>
      </c>
      <c r="G156" s="29">
        <f t="shared" si="15"/>
        <v>97.266530746304454</v>
      </c>
      <c r="H156" s="52"/>
      <c r="J156" s="12">
        <v>28.363499999999998</v>
      </c>
      <c r="M156" s="12"/>
      <c r="O156" s="31"/>
    </row>
    <row r="157" spans="1:15" ht="30" x14ac:dyDescent="0.3">
      <c r="A157" s="42">
        <v>4.2300000000000004</v>
      </c>
      <c r="B157" s="37" t="s">
        <v>53</v>
      </c>
      <c r="C157" s="41" t="s">
        <v>55</v>
      </c>
      <c r="D157" s="39" t="s">
        <v>15</v>
      </c>
      <c r="E157" s="55">
        <v>5.2</v>
      </c>
      <c r="F157" s="28">
        <f t="shared" si="14"/>
        <v>39.149035170152345</v>
      </c>
      <c r="G157" s="29">
        <f t="shared" si="15"/>
        <v>203.57498288479221</v>
      </c>
      <c r="H157" s="52"/>
      <c r="J157" s="12">
        <v>29.795999999999999</v>
      </c>
      <c r="M157" s="12"/>
      <c r="O157" s="31"/>
    </row>
    <row r="158" spans="1:15" ht="47.25" x14ac:dyDescent="0.3">
      <c r="A158" s="42">
        <v>4.24</v>
      </c>
      <c r="B158" s="57" t="s">
        <v>22</v>
      </c>
      <c r="C158" s="54" t="s">
        <v>56</v>
      </c>
      <c r="D158" s="39" t="s">
        <v>43</v>
      </c>
      <c r="E158" s="32">
        <v>9</v>
      </c>
      <c r="F158" s="28">
        <f t="shared" si="14"/>
        <v>29.813496014192935</v>
      </c>
      <c r="G158" s="29">
        <f t="shared" si="15"/>
        <v>268.32146412773642</v>
      </c>
      <c r="H158" s="52"/>
      <c r="J158" s="12">
        <v>22.690799999999999</v>
      </c>
      <c r="M158" s="12"/>
      <c r="O158" s="31"/>
    </row>
    <row r="159" spans="1:15" ht="47.25" x14ac:dyDescent="0.3">
      <c r="A159" s="42">
        <v>4.25</v>
      </c>
      <c r="B159" s="57" t="s">
        <v>22</v>
      </c>
      <c r="C159" s="54" t="s">
        <v>115</v>
      </c>
      <c r="D159" s="39" t="s">
        <v>43</v>
      </c>
      <c r="E159" s="32">
        <v>14</v>
      </c>
      <c r="F159" s="28">
        <f t="shared" si="14"/>
        <v>26.500885345949278</v>
      </c>
      <c r="G159" s="29">
        <f t="shared" si="15"/>
        <v>371.01239484328988</v>
      </c>
      <c r="H159" s="52"/>
      <c r="J159" s="12">
        <v>20.169599999999999</v>
      </c>
      <c r="M159" s="12"/>
      <c r="O159" s="31"/>
    </row>
    <row r="160" spans="1:15" ht="45" x14ac:dyDescent="0.3">
      <c r="A160" s="42">
        <v>4.26</v>
      </c>
      <c r="B160" s="57" t="s">
        <v>22</v>
      </c>
      <c r="C160" s="54" t="s">
        <v>116</v>
      </c>
      <c r="D160" s="39" t="s">
        <v>43</v>
      </c>
      <c r="E160" s="32">
        <v>1</v>
      </c>
      <c r="F160" s="28">
        <f t="shared" si="14"/>
        <v>39.751328018923914</v>
      </c>
      <c r="G160" s="29">
        <f t="shared" si="15"/>
        <v>39.751328018923914</v>
      </c>
      <c r="H160" s="52"/>
      <c r="J160" s="12">
        <v>30.2544</v>
      </c>
      <c r="M160" s="12"/>
      <c r="O160" s="31"/>
    </row>
    <row r="161" spans="1:15" ht="62.25" x14ac:dyDescent="0.3">
      <c r="A161" s="42">
        <v>4.2699999999999996</v>
      </c>
      <c r="B161" s="41" t="s">
        <v>41</v>
      </c>
      <c r="C161" s="54" t="s">
        <v>59</v>
      </c>
      <c r="D161" s="39" t="s">
        <v>43</v>
      </c>
      <c r="E161" s="32">
        <v>9</v>
      </c>
      <c r="F161" s="28">
        <f t="shared" si="14"/>
        <v>123.80129506499713</v>
      </c>
      <c r="G161" s="29">
        <f t="shared" si="15"/>
        <v>1114.2116555849743</v>
      </c>
      <c r="H161" s="52"/>
      <c r="J161" s="12">
        <v>94.224119999999999</v>
      </c>
      <c r="M161" s="12"/>
      <c r="O161" s="31"/>
    </row>
    <row r="162" spans="1:15" ht="45" x14ac:dyDescent="0.3">
      <c r="A162" s="42">
        <v>4.28</v>
      </c>
      <c r="B162" s="41" t="s">
        <v>62</v>
      </c>
      <c r="C162" s="54" t="s">
        <v>63</v>
      </c>
      <c r="D162" s="39" t="s">
        <v>24</v>
      </c>
      <c r="E162" s="58">
        <v>9.1999999999999998E-2</v>
      </c>
      <c r="F162" s="28">
        <f t="shared" si="14"/>
        <v>619.04281392297537</v>
      </c>
      <c r="G162" s="29">
        <f t="shared" si="15"/>
        <v>56.95193888091373</v>
      </c>
      <c r="H162" s="52"/>
      <c r="J162" s="12">
        <v>471.148257</v>
      </c>
      <c r="M162" s="12"/>
      <c r="O162" s="31"/>
    </row>
    <row r="163" spans="1:15" ht="45" x14ac:dyDescent="0.3">
      <c r="A163" s="42">
        <v>4.29</v>
      </c>
      <c r="B163" s="37" t="s">
        <v>64</v>
      </c>
      <c r="C163" s="41" t="s">
        <v>65</v>
      </c>
      <c r="D163" s="39" t="s">
        <v>66</v>
      </c>
      <c r="E163" s="39">
        <v>59</v>
      </c>
      <c r="F163" s="28">
        <f t="shared" si="14"/>
        <v>1.1207332363021092</v>
      </c>
      <c r="G163" s="29">
        <f t="shared" si="15"/>
        <v>66.123260941824441</v>
      </c>
      <c r="H163" s="52"/>
      <c r="J163" s="12">
        <v>0.85298059999999998</v>
      </c>
      <c r="M163" s="12"/>
      <c r="O163" s="31"/>
    </row>
    <row r="164" spans="1:15" ht="45" x14ac:dyDescent="0.3">
      <c r="A164" s="42">
        <v>4.3</v>
      </c>
      <c r="B164" s="41" t="s">
        <v>67</v>
      </c>
      <c r="C164" s="59" t="s">
        <v>68</v>
      </c>
      <c r="D164" s="39" t="s">
        <v>69</v>
      </c>
      <c r="E164" s="39">
        <v>9.1999999999999998E-2</v>
      </c>
      <c r="F164" s="28">
        <f t="shared" si="14"/>
        <v>13.625558516325778</v>
      </c>
      <c r="G164" s="29">
        <f t="shared" si="15"/>
        <v>1.2535513835019716</v>
      </c>
      <c r="H164" s="52"/>
      <c r="J164" s="12">
        <v>10.3702975</v>
      </c>
      <c r="M164" s="12"/>
      <c r="O164" s="31"/>
    </row>
    <row r="165" spans="1:15" ht="30" x14ac:dyDescent="0.3">
      <c r="A165" s="42">
        <v>4.3099999999999996</v>
      </c>
      <c r="B165" s="41" t="s">
        <v>70</v>
      </c>
      <c r="C165" s="59" t="s">
        <v>71</v>
      </c>
      <c r="D165" s="35" t="s">
        <v>72</v>
      </c>
      <c r="E165" s="39">
        <v>13.5</v>
      </c>
      <c r="F165" s="28">
        <f t="shared" si="14"/>
        <v>0.68220756561670925</v>
      </c>
      <c r="G165" s="29">
        <f t="shared" si="15"/>
        <v>9.2098021358255746</v>
      </c>
      <c r="H165" s="52"/>
      <c r="J165" s="12">
        <v>0.51922241599999996</v>
      </c>
      <c r="M165" s="12"/>
      <c r="O165" s="31"/>
    </row>
    <row r="166" spans="1:15" x14ac:dyDescent="0.3">
      <c r="A166" s="46"/>
      <c r="B166" s="47"/>
      <c r="C166" s="48" t="s">
        <v>73</v>
      </c>
      <c r="D166" s="49"/>
      <c r="E166" s="46"/>
      <c r="F166" s="50"/>
      <c r="G166" s="51">
        <f>SUM(G155:G165)</f>
        <v>2693.2873752521841</v>
      </c>
      <c r="H166" s="52">
        <f>G166*100/$G$292</f>
        <v>3.7349510876726741</v>
      </c>
      <c r="J166" s="12"/>
      <c r="M166" s="12"/>
      <c r="O166" s="31"/>
    </row>
    <row r="167" spans="1:15" x14ac:dyDescent="0.3">
      <c r="A167" s="60"/>
      <c r="B167" s="61"/>
      <c r="C167" s="62" t="s">
        <v>117</v>
      </c>
      <c r="D167" s="63"/>
      <c r="E167" s="64"/>
      <c r="F167" s="65"/>
      <c r="G167" s="66">
        <f>G166+G153+G146</f>
        <v>6979.517907043898</v>
      </c>
      <c r="H167" s="52">
        <f>G167*100/$G$292</f>
        <v>9.6789366919687279</v>
      </c>
      <c r="J167" s="12"/>
      <c r="M167" s="12"/>
      <c r="O167" s="31"/>
    </row>
    <row r="168" spans="1:15" x14ac:dyDescent="0.3">
      <c r="A168" s="17"/>
      <c r="B168" s="18"/>
      <c r="C168" s="19" t="s">
        <v>118</v>
      </c>
      <c r="D168" s="20"/>
      <c r="E168" s="21"/>
      <c r="F168" s="22"/>
      <c r="G168" s="22"/>
      <c r="H168" s="30"/>
      <c r="J168" s="12"/>
      <c r="M168" s="12"/>
      <c r="O168" s="31"/>
    </row>
    <row r="169" spans="1:15" ht="30" x14ac:dyDescent="0.3">
      <c r="A169" s="25"/>
      <c r="B169" s="26"/>
      <c r="C169" s="27" t="s">
        <v>119</v>
      </c>
      <c r="D169" s="26"/>
      <c r="E169" s="26"/>
      <c r="F169" s="28"/>
      <c r="G169" s="29"/>
      <c r="H169" s="52"/>
      <c r="J169" s="12"/>
      <c r="M169" s="12"/>
      <c r="O169" s="31"/>
    </row>
    <row r="170" spans="1:15" x14ac:dyDescent="0.3">
      <c r="A170" s="36">
        <v>5.0999999999999996</v>
      </c>
      <c r="B170" s="67" t="s">
        <v>22</v>
      </c>
      <c r="C170" s="68" t="s">
        <v>86</v>
      </c>
      <c r="D170" s="35" t="s">
        <v>40</v>
      </c>
      <c r="E170" s="36">
        <v>1607</v>
      </c>
      <c r="F170" s="28">
        <f t="shared" ref="F170:F191" si="16">J170*$J$2</f>
        <v>0.43358778380152618</v>
      </c>
      <c r="G170" s="29">
        <f t="shared" ref="G170:G191" si="17">E170*F170</f>
        <v>696.77556856905255</v>
      </c>
      <c r="H170" s="52"/>
      <c r="J170" s="12">
        <v>0.33</v>
      </c>
      <c r="M170" s="12"/>
      <c r="O170" s="31"/>
    </row>
    <row r="171" spans="1:15" ht="17.25" x14ac:dyDescent="0.3">
      <c r="A171" s="36">
        <v>5.2</v>
      </c>
      <c r="B171" s="33" t="s">
        <v>87</v>
      </c>
      <c r="C171" s="68" t="s">
        <v>88</v>
      </c>
      <c r="D171" s="35" t="s">
        <v>12</v>
      </c>
      <c r="E171" s="36">
        <f>153.3*0.15</f>
        <v>22.995000000000001</v>
      </c>
      <c r="F171" s="28">
        <f t="shared" si="16"/>
        <v>5.7856976589889015</v>
      </c>
      <c r="G171" s="29">
        <f t="shared" si="17"/>
        <v>133.04211766844981</v>
      </c>
      <c r="H171" s="52"/>
      <c r="J171" s="12">
        <v>4.4034456200000003</v>
      </c>
      <c r="M171" s="12"/>
      <c r="O171" s="31"/>
    </row>
    <row r="172" spans="1:15" ht="30" x14ac:dyDescent="0.3">
      <c r="A172" s="36">
        <v>5.3</v>
      </c>
      <c r="B172" s="33" t="s">
        <v>89</v>
      </c>
      <c r="C172" s="68" t="s">
        <v>90</v>
      </c>
      <c r="D172" s="35" t="s">
        <v>12</v>
      </c>
      <c r="E172" s="36">
        <f>153.3*0.85</f>
        <v>130.30500000000001</v>
      </c>
      <c r="F172" s="28">
        <f t="shared" si="16"/>
        <v>0.97059867882613671</v>
      </c>
      <c r="G172" s="29">
        <f t="shared" si="17"/>
        <v>126.47386084443976</v>
      </c>
      <c r="H172" s="52"/>
      <c r="J172" s="12">
        <v>0.7387144564</v>
      </c>
      <c r="M172" s="12"/>
      <c r="O172" s="31"/>
    </row>
    <row r="173" spans="1:15" ht="45" x14ac:dyDescent="0.3">
      <c r="A173" s="36">
        <v>5.4</v>
      </c>
      <c r="B173" s="56" t="s">
        <v>91</v>
      </c>
      <c r="C173" s="54" t="s">
        <v>92</v>
      </c>
      <c r="D173" s="39" t="s">
        <v>15</v>
      </c>
      <c r="E173" s="42">
        <v>14.4</v>
      </c>
      <c r="F173" s="28">
        <f t="shared" si="16"/>
        <v>12.791496310552123</v>
      </c>
      <c r="G173" s="29">
        <f t="shared" si="17"/>
        <v>184.19754687195058</v>
      </c>
      <c r="H173" s="52"/>
      <c r="J173" s="12">
        <v>9.7354997999999995</v>
      </c>
      <c r="M173" s="12"/>
      <c r="O173" s="31"/>
    </row>
    <row r="174" spans="1:15" ht="45" x14ac:dyDescent="0.3">
      <c r="A174" s="36">
        <v>5.5</v>
      </c>
      <c r="B174" s="69" t="s">
        <v>93</v>
      </c>
      <c r="C174" s="68" t="s">
        <v>94</v>
      </c>
      <c r="D174" s="35" t="s">
        <v>24</v>
      </c>
      <c r="E174" s="70">
        <f>(E171)*2+E173*2.4</f>
        <v>80.550000000000011</v>
      </c>
      <c r="F174" s="28">
        <f t="shared" si="16"/>
        <v>0.72099420548935556</v>
      </c>
      <c r="G174" s="29">
        <f t="shared" si="17"/>
        <v>58.076083252167599</v>
      </c>
      <c r="H174" s="52"/>
      <c r="J174" s="12">
        <v>0.54874259999999997</v>
      </c>
      <c r="M174" s="12"/>
      <c r="O174" s="31"/>
    </row>
    <row r="175" spans="1:15" ht="30" x14ac:dyDescent="0.3">
      <c r="A175" s="36">
        <v>5.6</v>
      </c>
      <c r="B175" s="40" t="s">
        <v>22</v>
      </c>
      <c r="C175" s="41" t="s">
        <v>95</v>
      </c>
      <c r="D175" s="39" t="s">
        <v>24</v>
      </c>
      <c r="E175" s="42">
        <f>E174+E172*2.1</f>
        <v>354.19050000000004</v>
      </c>
      <c r="F175" s="28">
        <f t="shared" si="16"/>
        <v>1.1168170188827189</v>
      </c>
      <c r="G175" s="29">
        <f t="shared" si="17"/>
        <v>395.56597832657968</v>
      </c>
      <c r="H175" s="52"/>
      <c r="J175" s="12">
        <v>0.85</v>
      </c>
      <c r="M175" s="12"/>
      <c r="O175" s="31"/>
    </row>
    <row r="176" spans="1:15" ht="45" x14ac:dyDescent="0.3">
      <c r="A176" s="36">
        <v>5.7</v>
      </c>
      <c r="B176" s="33" t="s">
        <v>10</v>
      </c>
      <c r="C176" s="34" t="s">
        <v>11</v>
      </c>
      <c r="D176" s="35" t="s">
        <v>12</v>
      </c>
      <c r="E176" s="36">
        <f>725.6*0.97</f>
        <v>703.83199999999999</v>
      </c>
      <c r="F176" s="28">
        <f t="shared" si="16"/>
        <v>0.42464876356443848</v>
      </c>
      <c r="G176" s="29">
        <f t="shared" si="17"/>
        <v>298.88138855708587</v>
      </c>
      <c r="H176" s="52"/>
      <c r="J176" s="12">
        <v>0.3231965872</v>
      </c>
      <c r="M176" s="12"/>
      <c r="O176" s="31"/>
    </row>
    <row r="177" spans="1:15" ht="45" x14ac:dyDescent="0.3">
      <c r="A177" s="36">
        <v>5.8</v>
      </c>
      <c r="B177" s="37" t="s">
        <v>13</v>
      </c>
      <c r="C177" s="38" t="s">
        <v>14</v>
      </c>
      <c r="D177" s="39" t="s">
        <v>15</v>
      </c>
      <c r="E177" s="36">
        <f>725.6*0.03</f>
        <v>21.768000000000001</v>
      </c>
      <c r="F177" s="28">
        <f t="shared" si="16"/>
        <v>3.5228862904612734</v>
      </c>
      <c r="G177" s="29">
        <f t="shared" si="17"/>
        <v>76.686188770761007</v>
      </c>
      <c r="H177" s="52"/>
      <c r="J177" s="12">
        <v>2.6812390000000001</v>
      </c>
      <c r="M177" s="12"/>
      <c r="O177" s="31"/>
    </row>
    <row r="178" spans="1:15" ht="45" x14ac:dyDescent="0.3">
      <c r="A178" s="36">
        <v>5.9</v>
      </c>
      <c r="B178" s="37" t="s">
        <v>120</v>
      </c>
      <c r="C178" s="38" t="s">
        <v>121</v>
      </c>
      <c r="D178" s="39" t="s">
        <v>15</v>
      </c>
      <c r="E178" s="32">
        <v>39.6</v>
      </c>
      <c r="F178" s="28">
        <f t="shared" si="16"/>
        <v>0.57022266893024876</v>
      </c>
      <c r="G178" s="29">
        <f t="shared" si="17"/>
        <v>22.580817689637851</v>
      </c>
      <c r="H178" s="52"/>
      <c r="J178" s="12">
        <v>0.43399165699999998</v>
      </c>
      <c r="M178" s="12"/>
      <c r="O178" s="31"/>
    </row>
    <row r="179" spans="1:15" ht="45" x14ac:dyDescent="0.3">
      <c r="A179" s="42">
        <v>5.0999999999999996</v>
      </c>
      <c r="B179" s="37" t="s">
        <v>20</v>
      </c>
      <c r="C179" s="38" t="s">
        <v>21</v>
      </c>
      <c r="D179" s="39" t="s">
        <v>15</v>
      </c>
      <c r="E179" s="32">
        <v>475.4</v>
      </c>
      <c r="F179" s="28">
        <f t="shared" si="16"/>
        <v>0.72472853243927049</v>
      </c>
      <c r="G179" s="29">
        <f t="shared" si="17"/>
        <v>344.53594432162919</v>
      </c>
      <c r="H179" s="52"/>
      <c r="J179" s="12">
        <v>0.55158476469999995</v>
      </c>
      <c r="M179" s="12"/>
      <c r="O179" s="31"/>
    </row>
    <row r="180" spans="1:15" ht="30" x14ac:dyDescent="0.3">
      <c r="A180" s="70">
        <v>5.1100000000000003</v>
      </c>
      <c r="B180" s="40" t="s">
        <v>22</v>
      </c>
      <c r="C180" s="41" t="s">
        <v>23</v>
      </c>
      <c r="D180" s="39" t="s">
        <v>24</v>
      </c>
      <c r="E180" s="42">
        <f>E179*1.95+E178*1.8</f>
        <v>998.31</v>
      </c>
      <c r="F180" s="28">
        <f t="shared" si="16"/>
        <v>1.1168170188827189</v>
      </c>
      <c r="G180" s="29">
        <f t="shared" si="17"/>
        <v>1114.929598120807</v>
      </c>
      <c r="H180" s="52"/>
      <c r="J180" s="12">
        <v>0.85</v>
      </c>
      <c r="M180" s="12"/>
      <c r="O180" s="31"/>
    </row>
    <row r="181" spans="1:15" ht="62.25" x14ac:dyDescent="0.3">
      <c r="A181" s="42">
        <v>5.12</v>
      </c>
      <c r="B181" s="43" t="s">
        <v>25</v>
      </c>
      <c r="C181" s="41" t="s">
        <v>76</v>
      </c>
      <c r="D181" s="39" t="s">
        <v>15</v>
      </c>
      <c r="E181" s="32">
        <v>53.6</v>
      </c>
      <c r="F181" s="28">
        <f t="shared" si="16"/>
        <v>7.8192512737387014</v>
      </c>
      <c r="G181" s="29">
        <f t="shared" si="17"/>
        <v>419.11186827239442</v>
      </c>
      <c r="H181" s="52"/>
      <c r="J181" s="12">
        <v>5.9511661</v>
      </c>
      <c r="M181" s="12"/>
      <c r="O181" s="31"/>
    </row>
    <row r="182" spans="1:15" ht="63.75" x14ac:dyDescent="0.3">
      <c r="A182" s="70">
        <v>5.13</v>
      </c>
      <c r="B182" s="45" t="s">
        <v>27</v>
      </c>
      <c r="C182" s="41" t="s">
        <v>28</v>
      </c>
      <c r="D182" s="39" t="s">
        <v>15</v>
      </c>
      <c r="E182" s="32">
        <v>268.10000000000002</v>
      </c>
      <c r="F182" s="28">
        <f t="shared" si="16"/>
        <v>6.2980049210395155</v>
      </c>
      <c r="G182" s="29">
        <f t="shared" si="17"/>
        <v>1688.4951193306943</v>
      </c>
      <c r="H182" s="52"/>
      <c r="J182" s="12">
        <v>4.7933583500000001</v>
      </c>
      <c r="M182" s="12"/>
      <c r="O182" s="31"/>
    </row>
    <row r="183" spans="1:15" ht="75" x14ac:dyDescent="0.3">
      <c r="A183" s="42">
        <v>5.14</v>
      </c>
      <c r="B183" s="43" t="s">
        <v>29</v>
      </c>
      <c r="C183" s="41" t="s">
        <v>30</v>
      </c>
      <c r="D183" s="39" t="s">
        <v>15</v>
      </c>
      <c r="E183" s="32">
        <v>725.6</v>
      </c>
      <c r="F183" s="28">
        <f t="shared" si="16"/>
        <v>6.32872691485101E-2</v>
      </c>
      <c r="G183" s="29">
        <f t="shared" si="17"/>
        <v>45.921242494158932</v>
      </c>
      <c r="H183" s="52"/>
      <c r="J183" s="12">
        <v>4.8167406000000003E-2</v>
      </c>
      <c r="M183" s="12"/>
      <c r="O183" s="31"/>
    </row>
    <row r="184" spans="1:15" ht="45" x14ac:dyDescent="0.3">
      <c r="A184" s="70">
        <v>5.15</v>
      </c>
      <c r="B184" s="37" t="s">
        <v>32</v>
      </c>
      <c r="C184" s="38" t="s">
        <v>33</v>
      </c>
      <c r="D184" s="39" t="s">
        <v>15</v>
      </c>
      <c r="E184" s="32">
        <f>+E183</f>
        <v>725.6</v>
      </c>
      <c r="F184" s="28">
        <f t="shared" si="16"/>
        <v>7.7707153258297218E-2</v>
      </c>
      <c r="G184" s="29">
        <f t="shared" si="17"/>
        <v>56.384310404220464</v>
      </c>
      <c r="H184" s="52"/>
      <c r="J184" s="12">
        <v>5.9142258000000003E-2</v>
      </c>
      <c r="M184" s="12"/>
      <c r="O184" s="31"/>
    </row>
    <row r="185" spans="1:15" ht="60" x14ac:dyDescent="0.3">
      <c r="A185" s="42">
        <v>5.16</v>
      </c>
      <c r="B185" s="43" t="s">
        <v>34</v>
      </c>
      <c r="C185" s="41" t="s">
        <v>35</v>
      </c>
      <c r="D185" s="39" t="s">
        <v>15</v>
      </c>
      <c r="E185" s="32">
        <f>E179+E173+E172+E171+E178</f>
        <v>682.7</v>
      </c>
      <c r="F185" s="28">
        <f t="shared" si="16"/>
        <v>9.0124275686169444E-2</v>
      </c>
      <c r="G185" s="29">
        <f t="shared" si="17"/>
        <v>61.527843010947883</v>
      </c>
      <c r="H185" s="52"/>
      <c r="J185" s="12">
        <v>6.8592824999999996E-2</v>
      </c>
      <c r="M185" s="12"/>
      <c r="O185" s="31"/>
    </row>
    <row r="186" spans="1:15" ht="45" x14ac:dyDescent="0.3">
      <c r="A186" s="70">
        <v>5.17</v>
      </c>
      <c r="B186" s="33" t="s">
        <v>96</v>
      </c>
      <c r="C186" s="68" t="s">
        <v>97</v>
      </c>
      <c r="D186" s="35" t="s">
        <v>72</v>
      </c>
      <c r="E186" s="36">
        <v>1174.4000000000001</v>
      </c>
      <c r="F186" s="28">
        <f t="shared" si="16"/>
        <v>1.6836537889841401</v>
      </c>
      <c r="G186" s="29">
        <f t="shared" si="17"/>
        <v>1977.2830097829742</v>
      </c>
      <c r="H186" s="52"/>
      <c r="J186" s="12">
        <v>1.281414678</v>
      </c>
      <c r="M186" s="12"/>
      <c r="O186" s="31"/>
    </row>
    <row r="187" spans="1:15" ht="45" x14ac:dyDescent="0.3">
      <c r="A187" s="70">
        <v>5.18</v>
      </c>
      <c r="B187" s="33" t="s">
        <v>98</v>
      </c>
      <c r="C187" s="68" t="s">
        <v>99</v>
      </c>
      <c r="D187" s="35" t="s">
        <v>72</v>
      </c>
      <c r="E187" s="36">
        <f>E186</f>
        <v>1174.4000000000001</v>
      </c>
      <c r="F187" s="28">
        <f t="shared" si="16"/>
        <v>5.7181511056785554</v>
      </c>
      <c r="G187" s="29">
        <f t="shared" si="17"/>
        <v>6715.3966585088956</v>
      </c>
      <c r="H187" s="52"/>
      <c r="J187" s="12">
        <v>4.3520365088000004</v>
      </c>
      <c r="M187" s="12"/>
      <c r="O187" s="31"/>
    </row>
    <row r="188" spans="1:15" ht="45" x14ac:dyDescent="0.3">
      <c r="A188" s="70">
        <v>5.19</v>
      </c>
      <c r="B188" s="33" t="s">
        <v>100</v>
      </c>
      <c r="C188" s="68" t="s">
        <v>101</v>
      </c>
      <c r="D188" s="35" t="s">
        <v>72</v>
      </c>
      <c r="E188" s="36">
        <f>E187</f>
        <v>1174.4000000000001</v>
      </c>
      <c r="F188" s="28">
        <f t="shared" si="16"/>
        <v>4.0739590333006852</v>
      </c>
      <c r="G188" s="29">
        <f t="shared" si="17"/>
        <v>4784.4574887083254</v>
      </c>
      <c r="H188" s="52"/>
      <c r="J188" s="12">
        <v>3.1006558100000001</v>
      </c>
      <c r="M188" s="12"/>
      <c r="O188" s="31"/>
    </row>
    <row r="189" spans="1:15" ht="45" x14ac:dyDescent="0.3">
      <c r="A189" s="70">
        <v>5.2</v>
      </c>
      <c r="B189" s="43" t="s">
        <v>122</v>
      </c>
      <c r="C189" s="41" t="s">
        <v>123</v>
      </c>
      <c r="D189" s="39" t="s">
        <v>15</v>
      </c>
      <c r="E189" s="42">
        <v>0.5</v>
      </c>
      <c r="F189" s="28">
        <f t="shared" si="16"/>
        <v>32.39940367623938</v>
      </c>
      <c r="G189" s="29">
        <f t="shared" si="17"/>
        <v>16.19970183811969</v>
      </c>
      <c r="H189" s="52"/>
      <c r="J189" s="12">
        <v>24.658912480000001</v>
      </c>
      <c r="M189" s="12"/>
      <c r="O189" s="31"/>
    </row>
    <row r="190" spans="1:15" ht="45" x14ac:dyDescent="0.3">
      <c r="A190" s="70">
        <v>5.21</v>
      </c>
      <c r="B190" s="43" t="s">
        <v>124</v>
      </c>
      <c r="C190" s="41" t="s">
        <v>125</v>
      </c>
      <c r="D190" s="39" t="s">
        <v>126</v>
      </c>
      <c r="E190" s="42">
        <v>0.5</v>
      </c>
      <c r="F190" s="28">
        <f t="shared" si="16"/>
        <v>44.823874917764144</v>
      </c>
      <c r="G190" s="29">
        <f t="shared" si="17"/>
        <v>22.411937458882072</v>
      </c>
      <c r="H190" s="52"/>
      <c r="J190" s="12">
        <v>34.115072599999998</v>
      </c>
      <c r="M190" s="12"/>
      <c r="O190" s="31"/>
    </row>
    <row r="191" spans="1:15" ht="30" x14ac:dyDescent="0.3">
      <c r="A191" s="70">
        <v>5.22</v>
      </c>
      <c r="B191" s="33" t="s">
        <v>127</v>
      </c>
      <c r="C191" s="68" t="s">
        <v>128</v>
      </c>
      <c r="D191" s="35" t="s">
        <v>43</v>
      </c>
      <c r="E191" s="36">
        <v>1</v>
      </c>
      <c r="F191" s="28">
        <f t="shared" si="16"/>
        <v>5.4859670695245342</v>
      </c>
      <c r="G191" s="29">
        <f t="shared" si="17"/>
        <v>5.4859670695245342</v>
      </c>
      <c r="H191" s="52"/>
      <c r="J191" s="12">
        <v>4.1753232000000002</v>
      </c>
      <c r="M191" s="12"/>
      <c r="O191" s="31"/>
    </row>
    <row r="192" spans="1:15" x14ac:dyDescent="0.3">
      <c r="A192" s="46"/>
      <c r="B192" s="47"/>
      <c r="C192" s="48" t="s">
        <v>36</v>
      </c>
      <c r="D192" s="49"/>
      <c r="E192" s="46"/>
      <c r="F192" s="50"/>
      <c r="G192" s="51">
        <f>SUM(G170:G191)</f>
        <v>19244.420239871699</v>
      </c>
      <c r="H192" s="52">
        <f>G192*100/$G$292</f>
        <v>26.68744856824225</v>
      </c>
      <c r="J192" s="12"/>
      <c r="M192" s="12"/>
      <c r="O192" s="31"/>
    </row>
    <row r="193" spans="1:15" x14ac:dyDescent="0.3">
      <c r="A193" s="25"/>
      <c r="B193" s="37"/>
      <c r="C193" s="53" t="s">
        <v>77</v>
      </c>
      <c r="D193" s="39"/>
      <c r="E193" s="32"/>
      <c r="F193" s="28"/>
      <c r="G193" s="29"/>
      <c r="H193" s="52"/>
      <c r="J193" s="12"/>
      <c r="M193" s="12"/>
      <c r="O193" s="31"/>
    </row>
    <row r="194" spans="1:15" ht="60" x14ac:dyDescent="0.3">
      <c r="A194" s="42">
        <v>5.23</v>
      </c>
      <c r="B194" s="41" t="s">
        <v>129</v>
      </c>
      <c r="C194" s="54" t="s">
        <v>130</v>
      </c>
      <c r="D194" s="39" t="s">
        <v>40</v>
      </c>
      <c r="E194" s="32">
        <v>692</v>
      </c>
      <c r="F194" s="28">
        <f>J194*$J$2</f>
        <v>17.038534508080968</v>
      </c>
      <c r="G194" s="29">
        <f>E194*F194</f>
        <v>11790.66587959203</v>
      </c>
      <c r="H194" s="52"/>
      <c r="J194" s="12">
        <v>12.967884700000001</v>
      </c>
      <c r="M194" s="12"/>
      <c r="O194" s="31"/>
    </row>
    <row r="195" spans="1:15" ht="60" x14ac:dyDescent="0.3">
      <c r="A195" s="42">
        <v>5.24</v>
      </c>
      <c r="B195" s="41" t="s">
        <v>102</v>
      </c>
      <c r="C195" s="54" t="s">
        <v>103</v>
      </c>
      <c r="D195" s="39" t="s">
        <v>40</v>
      </c>
      <c r="E195" s="32">
        <v>47</v>
      </c>
      <c r="F195" s="28">
        <f>J195*$J$2</f>
        <v>6.0681456496153183</v>
      </c>
      <c r="G195" s="29">
        <f>E195*F195</f>
        <v>285.20284553191993</v>
      </c>
      <c r="H195" s="52"/>
      <c r="J195" s="12">
        <v>4.6184143999999998</v>
      </c>
      <c r="M195" s="12"/>
      <c r="O195" s="31"/>
    </row>
    <row r="196" spans="1:15" ht="30" x14ac:dyDescent="0.3">
      <c r="A196" s="42">
        <v>5.25</v>
      </c>
      <c r="B196" s="41" t="s">
        <v>41</v>
      </c>
      <c r="C196" s="54" t="s">
        <v>131</v>
      </c>
      <c r="D196" s="39" t="s">
        <v>43</v>
      </c>
      <c r="E196" s="32">
        <v>116</v>
      </c>
      <c r="F196" s="28">
        <f>J196*$J$2</f>
        <v>0.72275141852588942</v>
      </c>
      <c r="G196" s="29">
        <f>E196*F196</f>
        <v>83.839164549003172</v>
      </c>
      <c r="H196" s="52"/>
      <c r="J196" s="12">
        <v>0.55008000000000001</v>
      </c>
      <c r="M196" s="12"/>
      <c r="O196" s="31"/>
    </row>
    <row r="197" spans="1:15" ht="30" x14ac:dyDescent="0.3">
      <c r="A197" s="42">
        <v>5.26</v>
      </c>
      <c r="B197" s="41" t="s">
        <v>41</v>
      </c>
      <c r="C197" s="54" t="s">
        <v>104</v>
      </c>
      <c r="D197" s="39" t="s">
        <v>43</v>
      </c>
      <c r="E197" s="32">
        <v>8</v>
      </c>
      <c r="F197" s="28">
        <f>J197*$J$2</f>
        <v>0.52700624267512775</v>
      </c>
      <c r="G197" s="29">
        <f>E197*F197</f>
        <v>4.216049941401022</v>
      </c>
      <c r="H197" s="52"/>
      <c r="J197" s="12">
        <v>0.40110000000000001</v>
      </c>
      <c r="M197" s="12"/>
      <c r="O197" s="31"/>
    </row>
    <row r="198" spans="1:15" ht="90" x14ac:dyDescent="0.3">
      <c r="A198" s="42">
        <v>5.27</v>
      </c>
      <c r="B198" s="41" t="s">
        <v>44</v>
      </c>
      <c r="C198" s="54" t="s">
        <v>132</v>
      </c>
      <c r="D198" s="39" t="s">
        <v>46</v>
      </c>
      <c r="E198" s="55">
        <f>(E194+E195)/1000</f>
        <v>0.73899999999999999</v>
      </c>
      <c r="F198" s="28">
        <f>J198*$J$2</f>
        <v>324.43662372634321</v>
      </c>
      <c r="G198" s="29">
        <f>E198*F198</f>
        <v>239.75866493376762</v>
      </c>
      <c r="H198" s="52"/>
      <c r="J198" s="12">
        <v>246.925974</v>
      </c>
      <c r="M198" s="12"/>
      <c r="O198" s="31"/>
    </row>
    <row r="199" spans="1:15" x14ac:dyDescent="0.3">
      <c r="A199" s="46"/>
      <c r="B199" s="47"/>
      <c r="C199" s="48" t="s">
        <v>47</v>
      </c>
      <c r="D199" s="49"/>
      <c r="E199" s="46"/>
      <c r="F199" s="50"/>
      <c r="G199" s="51">
        <f>SUM(G194:G198)</f>
        <v>12403.682604548121</v>
      </c>
      <c r="H199" s="52">
        <f>G199*100/$G$292</f>
        <v>17.200967212296025</v>
      </c>
      <c r="J199" s="12"/>
      <c r="M199" s="12"/>
      <c r="O199" s="31"/>
    </row>
    <row r="200" spans="1:15" ht="18" x14ac:dyDescent="0.3">
      <c r="A200" s="25"/>
      <c r="B200" s="41"/>
      <c r="C200" s="27" t="s">
        <v>133</v>
      </c>
      <c r="D200" s="39"/>
      <c r="E200" s="32"/>
      <c r="F200" s="28"/>
      <c r="G200" s="29"/>
      <c r="H200" s="52"/>
      <c r="J200" s="12"/>
      <c r="M200" s="12"/>
      <c r="O200" s="31"/>
    </row>
    <row r="201" spans="1:15" ht="75" x14ac:dyDescent="0.3">
      <c r="A201" s="42">
        <v>5.28</v>
      </c>
      <c r="B201" s="56" t="s">
        <v>49</v>
      </c>
      <c r="C201" s="41" t="s">
        <v>50</v>
      </c>
      <c r="D201" s="39" t="s">
        <v>15</v>
      </c>
      <c r="E201" s="55">
        <v>9</v>
      </c>
      <c r="F201" s="28">
        <f t="shared" ref="F201:F215" si="18">J201*$J$2</f>
        <v>26.595460958644679</v>
      </c>
      <c r="G201" s="29">
        <f t="shared" ref="G201:G215" si="19">E201*F201</f>
        <v>239.35914862780211</v>
      </c>
      <c r="H201" s="52"/>
      <c r="J201" s="12">
        <v>20.2415807</v>
      </c>
      <c r="M201" s="12"/>
      <c r="O201" s="31"/>
    </row>
    <row r="202" spans="1:15" ht="60" x14ac:dyDescent="0.3">
      <c r="A202" s="42">
        <v>5.29</v>
      </c>
      <c r="B202" s="56" t="s">
        <v>51</v>
      </c>
      <c r="C202" s="41" t="s">
        <v>52</v>
      </c>
      <c r="D202" s="39" t="s">
        <v>15</v>
      </c>
      <c r="E202" s="55">
        <v>22.22</v>
      </c>
      <c r="F202" s="28">
        <f t="shared" si="18"/>
        <v>42.638321035173753</v>
      </c>
      <c r="G202" s="29">
        <f t="shared" si="19"/>
        <v>947.42349340156079</v>
      </c>
      <c r="H202" s="52"/>
      <c r="J202" s="12">
        <v>32.451666000000003</v>
      </c>
      <c r="M202" s="12"/>
      <c r="O202" s="31"/>
    </row>
    <row r="203" spans="1:15" ht="45" x14ac:dyDescent="0.3">
      <c r="A203" s="42">
        <v>5.3</v>
      </c>
      <c r="B203" s="37" t="s">
        <v>53</v>
      </c>
      <c r="C203" s="41" t="s">
        <v>54</v>
      </c>
      <c r="D203" s="39" t="s">
        <v>15</v>
      </c>
      <c r="E203" s="55">
        <v>6.38</v>
      </c>
      <c r="F203" s="28">
        <f t="shared" si="18"/>
        <v>37.266870017741169</v>
      </c>
      <c r="G203" s="29">
        <f t="shared" si="19"/>
        <v>237.76263071318866</v>
      </c>
      <c r="H203" s="52"/>
      <c r="J203" s="12">
        <v>28.363499999999998</v>
      </c>
      <c r="M203" s="12"/>
      <c r="O203" s="31"/>
    </row>
    <row r="204" spans="1:15" ht="30" x14ac:dyDescent="0.3">
      <c r="A204" s="42">
        <v>5.31</v>
      </c>
      <c r="B204" s="37" t="s">
        <v>53</v>
      </c>
      <c r="C204" s="41" t="s">
        <v>55</v>
      </c>
      <c r="D204" s="39" t="s">
        <v>15</v>
      </c>
      <c r="E204" s="55">
        <v>12.22</v>
      </c>
      <c r="F204" s="28">
        <f t="shared" si="18"/>
        <v>39.149035170152345</v>
      </c>
      <c r="G204" s="29">
        <f t="shared" si="19"/>
        <v>478.40120977926171</v>
      </c>
      <c r="H204" s="52"/>
      <c r="J204" s="12">
        <v>29.795999999999999</v>
      </c>
      <c r="M204" s="12"/>
      <c r="O204" s="31"/>
    </row>
    <row r="205" spans="1:15" ht="47.25" x14ac:dyDescent="0.3">
      <c r="A205" s="42">
        <v>5.32</v>
      </c>
      <c r="B205" s="57" t="s">
        <v>22</v>
      </c>
      <c r="C205" s="54" t="s">
        <v>56</v>
      </c>
      <c r="D205" s="39" t="s">
        <v>43</v>
      </c>
      <c r="E205" s="32">
        <v>20</v>
      </c>
      <c r="F205" s="28">
        <f t="shared" si="18"/>
        <v>29.813496014192935</v>
      </c>
      <c r="G205" s="29">
        <f t="shared" si="19"/>
        <v>596.26992028385871</v>
      </c>
      <c r="H205" s="52"/>
      <c r="J205" s="12">
        <v>22.690799999999999</v>
      </c>
      <c r="M205" s="12"/>
      <c r="O205" s="31"/>
    </row>
    <row r="206" spans="1:15" ht="47.25" x14ac:dyDescent="0.3">
      <c r="A206" s="42">
        <v>5.33</v>
      </c>
      <c r="B206" s="57" t="s">
        <v>22</v>
      </c>
      <c r="C206" s="54" t="s">
        <v>115</v>
      </c>
      <c r="D206" s="39" t="s">
        <v>43</v>
      </c>
      <c r="E206" s="32">
        <v>11</v>
      </c>
      <c r="F206" s="28">
        <f t="shared" si="18"/>
        <v>26.500885345949278</v>
      </c>
      <c r="G206" s="29">
        <f t="shared" si="19"/>
        <v>291.50973880544205</v>
      </c>
      <c r="H206" s="52"/>
      <c r="J206" s="12">
        <v>20.169599999999999</v>
      </c>
      <c r="M206" s="12"/>
      <c r="O206" s="31"/>
    </row>
    <row r="207" spans="1:15" ht="49.5" x14ac:dyDescent="0.3">
      <c r="A207" s="42">
        <v>5.34</v>
      </c>
      <c r="B207" s="57" t="s">
        <v>22</v>
      </c>
      <c r="C207" s="54" t="s">
        <v>134</v>
      </c>
      <c r="D207" s="39" t="s">
        <v>43</v>
      </c>
      <c r="E207" s="32">
        <v>9</v>
      </c>
      <c r="F207" s="28">
        <f t="shared" si="18"/>
        <v>39.751328018923914</v>
      </c>
      <c r="G207" s="29">
        <f t="shared" si="19"/>
        <v>357.76195217031523</v>
      </c>
      <c r="H207" s="52"/>
      <c r="J207" s="12">
        <v>30.2544</v>
      </c>
      <c r="M207" s="12"/>
      <c r="O207" s="31"/>
    </row>
    <row r="208" spans="1:15" ht="62.25" x14ac:dyDescent="0.3">
      <c r="A208" s="42">
        <v>5.35</v>
      </c>
      <c r="B208" s="41" t="s">
        <v>41</v>
      </c>
      <c r="C208" s="54" t="s">
        <v>59</v>
      </c>
      <c r="D208" s="39" t="s">
        <v>43</v>
      </c>
      <c r="E208" s="32">
        <v>20</v>
      </c>
      <c r="F208" s="28">
        <f t="shared" si="18"/>
        <v>123.80129506499713</v>
      </c>
      <c r="G208" s="29">
        <f t="shared" si="19"/>
        <v>2476.0259012999427</v>
      </c>
      <c r="H208" s="52"/>
      <c r="J208" s="12">
        <v>94.224119999999999</v>
      </c>
      <c r="M208" s="12"/>
      <c r="O208" s="31"/>
    </row>
    <row r="209" spans="1:15" ht="49.5" x14ac:dyDescent="0.3">
      <c r="A209" s="42">
        <v>5.36</v>
      </c>
      <c r="B209" s="41" t="s">
        <v>22</v>
      </c>
      <c r="C209" s="41" t="s">
        <v>81</v>
      </c>
      <c r="D209" s="39" t="s">
        <v>43</v>
      </c>
      <c r="E209" s="32">
        <v>1</v>
      </c>
      <c r="F209" s="28">
        <f t="shared" si="18"/>
        <v>62.939602696629535</v>
      </c>
      <c r="G209" s="29">
        <f t="shared" si="19"/>
        <v>62.939602696629535</v>
      </c>
      <c r="H209" s="52"/>
      <c r="J209" s="12">
        <v>47.902799999999999</v>
      </c>
      <c r="M209" s="12"/>
      <c r="O209" s="31"/>
    </row>
    <row r="210" spans="1:15" ht="49.5" x14ac:dyDescent="0.3">
      <c r="A210" s="42">
        <v>5.37</v>
      </c>
      <c r="B210" s="41" t="s">
        <v>22</v>
      </c>
      <c r="C210" s="41" t="s">
        <v>135</v>
      </c>
      <c r="D210" s="39" t="s">
        <v>43</v>
      </c>
      <c r="E210" s="32">
        <v>1</v>
      </c>
      <c r="F210" s="28">
        <f t="shared" si="18"/>
        <v>43.892091354228498</v>
      </c>
      <c r="G210" s="29">
        <f t="shared" si="19"/>
        <v>43.892091354228498</v>
      </c>
      <c r="H210" s="52"/>
      <c r="J210" s="12">
        <v>33.405900000000003</v>
      </c>
      <c r="M210" s="12"/>
      <c r="O210" s="31"/>
    </row>
    <row r="211" spans="1:15" ht="60" x14ac:dyDescent="0.3">
      <c r="A211" s="42">
        <v>5.38</v>
      </c>
      <c r="B211" s="41" t="s">
        <v>22</v>
      </c>
      <c r="C211" s="41" t="s">
        <v>136</v>
      </c>
      <c r="D211" s="39" t="s">
        <v>43</v>
      </c>
      <c r="E211" s="42">
        <v>1</v>
      </c>
      <c r="F211" s="28">
        <f t="shared" si="18"/>
        <v>156.85211514133729</v>
      </c>
      <c r="G211" s="29">
        <f t="shared" si="19"/>
        <v>156.85211514133729</v>
      </c>
      <c r="H211" s="52"/>
      <c r="J211" s="12">
        <v>119.37882</v>
      </c>
      <c r="M211" s="12"/>
      <c r="O211" s="31"/>
    </row>
    <row r="212" spans="1:15" ht="45" x14ac:dyDescent="0.3">
      <c r="A212" s="42">
        <v>5.39</v>
      </c>
      <c r="B212" s="41" t="s">
        <v>62</v>
      </c>
      <c r="C212" s="54" t="s">
        <v>63</v>
      </c>
      <c r="D212" s="39" t="s">
        <v>24</v>
      </c>
      <c r="E212" s="58">
        <v>0.13200000000000001</v>
      </c>
      <c r="F212" s="28">
        <f t="shared" si="18"/>
        <v>619.04281392297537</v>
      </c>
      <c r="G212" s="29">
        <f t="shared" si="19"/>
        <v>81.713651437832752</v>
      </c>
      <c r="H212" s="52"/>
      <c r="J212" s="12">
        <v>471.148257</v>
      </c>
      <c r="M212" s="12"/>
      <c r="O212" s="31"/>
    </row>
    <row r="213" spans="1:15" ht="45" x14ac:dyDescent="0.3">
      <c r="A213" s="42">
        <v>5.4</v>
      </c>
      <c r="B213" s="37" t="s">
        <v>64</v>
      </c>
      <c r="C213" s="41" t="s">
        <v>65</v>
      </c>
      <c r="D213" s="39" t="s">
        <v>66</v>
      </c>
      <c r="E213" s="39">
        <v>117</v>
      </c>
      <c r="F213" s="28">
        <f t="shared" si="18"/>
        <v>1.1207332363021092</v>
      </c>
      <c r="G213" s="29">
        <f t="shared" si="19"/>
        <v>131.12578864734678</v>
      </c>
      <c r="H213" s="52"/>
      <c r="J213" s="12">
        <v>0.85298059999999998</v>
      </c>
      <c r="M213" s="12"/>
      <c r="O213" s="31"/>
    </row>
    <row r="214" spans="1:15" ht="45" x14ac:dyDescent="0.3">
      <c r="A214" s="42">
        <v>5.41</v>
      </c>
      <c r="B214" s="41" t="s">
        <v>67</v>
      </c>
      <c r="C214" s="59" t="s">
        <v>68</v>
      </c>
      <c r="D214" s="39" t="s">
        <v>69</v>
      </c>
      <c r="E214" s="39">
        <v>0.13200000000000001</v>
      </c>
      <c r="F214" s="28">
        <f t="shared" si="18"/>
        <v>13.625558516325778</v>
      </c>
      <c r="G214" s="29">
        <f t="shared" si="19"/>
        <v>1.7985737241550028</v>
      </c>
      <c r="H214" s="52"/>
      <c r="J214" s="12">
        <v>10.3702975</v>
      </c>
      <c r="M214" s="12"/>
      <c r="O214" s="31"/>
    </row>
    <row r="215" spans="1:15" ht="30" x14ac:dyDescent="0.3">
      <c r="A215" s="42">
        <v>5.42</v>
      </c>
      <c r="B215" s="41" t="s">
        <v>70</v>
      </c>
      <c r="C215" s="59" t="s">
        <v>71</v>
      </c>
      <c r="D215" s="35" t="s">
        <v>72</v>
      </c>
      <c r="E215" s="39">
        <v>31.9</v>
      </c>
      <c r="F215" s="28">
        <f t="shared" si="18"/>
        <v>0.68220756561670925</v>
      </c>
      <c r="G215" s="29">
        <f t="shared" si="19"/>
        <v>21.762421343173024</v>
      </c>
      <c r="H215" s="52"/>
      <c r="J215" s="12">
        <v>0.51922241599999996</v>
      </c>
      <c r="M215" s="12"/>
      <c r="O215" s="31"/>
    </row>
    <row r="216" spans="1:15" x14ac:dyDescent="0.3">
      <c r="A216" s="46"/>
      <c r="B216" s="47"/>
      <c r="C216" s="48" t="s">
        <v>73</v>
      </c>
      <c r="D216" s="49"/>
      <c r="E216" s="46"/>
      <c r="F216" s="50"/>
      <c r="G216" s="51">
        <f>SUM(G201:G215)</f>
        <v>6124.5982394260745</v>
      </c>
      <c r="H216" s="52">
        <f>G216*100/$G$292</f>
        <v>8.4933657901101896</v>
      </c>
      <c r="J216" s="12"/>
      <c r="M216" s="12"/>
      <c r="O216" s="31"/>
    </row>
    <row r="217" spans="1:15" x14ac:dyDescent="0.3">
      <c r="A217" s="60"/>
      <c r="B217" s="61"/>
      <c r="C217" s="62" t="s">
        <v>137</v>
      </c>
      <c r="D217" s="63"/>
      <c r="E217" s="64"/>
      <c r="F217" s="65"/>
      <c r="G217" s="66">
        <f>G216+G199+G192</f>
        <v>37772.701083845895</v>
      </c>
      <c r="H217" s="52">
        <f>G217*100/$G$292</f>
        <v>52.381781570648464</v>
      </c>
      <c r="J217" s="12"/>
      <c r="M217" s="12"/>
      <c r="O217" s="31"/>
    </row>
    <row r="218" spans="1:15" x14ac:dyDescent="0.3">
      <c r="A218" s="17"/>
      <c r="B218" s="18"/>
      <c r="C218" s="19" t="s">
        <v>138</v>
      </c>
      <c r="D218" s="20"/>
      <c r="E218" s="21"/>
      <c r="F218" s="22"/>
      <c r="G218" s="22"/>
      <c r="H218" s="30"/>
      <c r="J218" s="12"/>
      <c r="M218" s="12"/>
      <c r="O218" s="31"/>
    </row>
    <row r="219" spans="1:15" ht="30" x14ac:dyDescent="0.3">
      <c r="A219" s="25"/>
      <c r="B219" s="26"/>
      <c r="C219" s="27" t="s">
        <v>119</v>
      </c>
      <c r="D219" s="26"/>
      <c r="E219" s="26"/>
      <c r="F219" s="28"/>
      <c r="G219" s="29"/>
      <c r="H219" s="52"/>
      <c r="J219" s="12"/>
      <c r="M219" s="12"/>
      <c r="O219" s="31"/>
    </row>
    <row r="220" spans="1:15" x14ac:dyDescent="0.3">
      <c r="A220" s="36">
        <v>6.1</v>
      </c>
      <c r="B220" s="67" t="s">
        <v>22</v>
      </c>
      <c r="C220" s="68" t="s">
        <v>86</v>
      </c>
      <c r="D220" s="35" t="s">
        <v>40</v>
      </c>
      <c r="E220" s="36">
        <v>236</v>
      </c>
      <c r="F220" s="28">
        <f t="shared" ref="F220:F237" si="20">J220*$J$2</f>
        <v>0.43358778380152618</v>
      </c>
      <c r="G220" s="29">
        <f t="shared" ref="G220:G237" si="21">E220*F220</f>
        <v>102.32671697716017</v>
      </c>
      <c r="H220" s="52"/>
      <c r="J220" s="12">
        <v>0.33</v>
      </c>
      <c r="M220" s="12"/>
      <c r="O220" s="31"/>
    </row>
    <row r="221" spans="1:15" ht="17.25" x14ac:dyDescent="0.3">
      <c r="A221" s="36">
        <v>6.2</v>
      </c>
      <c r="B221" s="33" t="s">
        <v>87</v>
      </c>
      <c r="C221" s="68" t="s">
        <v>88</v>
      </c>
      <c r="D221" s="35" t="s">
        <v>12</v>
      </c>
      <c r="E221" s="36">
        <f>22.2*0.15</f>
        <v>3.3299999999999996</v>
      </c>
      <c r="F221" s="28">
        <f t="shared" si="20"/>
        <v>5.7856976589889015</v>
      </c>
      <c r="G221" s="29">
        <f t="shared" si="21"/>
        <v>19.266373204433041</v>
      </c>
      <c r="H221" s="52"/>
      <c r="J221" s="12">
        <v>4.4034456200000003</v>
      </c>
      <c r="M221" s="12"/>
      <c r="O221" s="31"/>
    </row>
    <row r="222" spans="1:15" ht="30" x14ac:dyDescent="0.3">
      <c r="A222" s="36">
        <v>6.3</v>
      </c>
      <c r="B222" s="33" t="s">
        <v>89</v>
      </c>
      <c r="C222" s="68" t="s">
        <v>90</v>
      </c>
      <c r="D222" s="35" t="s">
        <v>12</v>
      </c>
      <c r="E222" s="36">
        <f>22.2*0.85</f>
        <v>18.869999999999997</v>
      </c>
      <c r="F222" s="28">
        <f t="shared" si="20"/>
        <v>0.97059867882613671</v>
      </c>
      <c r="G222" s="29">
        <f t="shared" si="21"/>
        <v>18.315197069449198</v>
      </c>
      <c r="H222" s="52"/>
      <c r="J222" s="12">
        <v>0.7387144564</v>
      </c>
      <c r="M222" s="12"/>
      <c r="O222" s="31"/>
    </row>
    <row r="223" spans="1:15" ht="45" x14ac:dyDescent="0.3">
      <c r="A223" s="36">
        <v>6.4</v>
      </c>
      <c r="B223" s="69" t="s">
        <v>93</v>
      </c>
      <c r="C223" s="68" t="s">
        <v>139</v>
      </c>
      <c r="D223" s="35" t="s">
        <v>24</v>
      </c>
      <c r="E223" s="70">
        <f>(E221)*2</f>
        <v>6.6599999999999993</v>
      </c>
      <c r="F223" s="28">
        <f t="shared" si="20"/>
        <v>0.72099420548935556</v>
      </c>
      <c r="G223" s="29">
        <f t="shared" si="21"/>
        <v>4.8018214085591078</v>
      </c>
      <c r="H223" s="52"/>
      <c r="J223" s="12">
        <v>0.54874259999999997</v>
      </c>
      <c r="M223" s="12"/>
      <c r="O223" s="31"/>
    </row>
    <row r="224" spans="1:15" ht="30" x14ac:dyDescent="0.3">
      <c r="A224" s="36">
        <v>6.5</v>
      </c>
      <c r="B224" s="40" t="s">
        <v>22</v>
      </c>
      <c r="C224" s="41" t="s">
        <v>95</v>
      </c>
      <c r="D224" s="39" t="s">
        <v>24</v>
      </c>
      <c r="E224" s="42">
        <f>E223+E222*2.1</f>
        <v>46.286999999999992</v>
      </c>
      <c r="F224" s="28">
        <f t="shared" si="20"/>
        <v>1.1168170188827189</v>
      </c>
      <c r="G224" s="29">
        <f t="shared" si="21"/>
        <v>51.694109353024402</v>
      </c>
      <c r="H224" s="52"/>
      <c r="J224" s="12">
        <v>0.85</v>
      </c>
      <c r="M224" s="12"/>
      <c r="O224" s="31"/>
    </row>
    <row r="225" spans="1:15" ht="45" x14ac:dyDescent="0.3">
      <c r="A225" s="36">
        <v>6.6</v>
      </c>
      <c r="B225" s="33" t="s">
        <v>10</v>
      </c>
      <c r="C225" s="34" t="s">
        <v>11</v>
      </c>
      <c r="D225" s="35" t="s">
        <v>12</v>
      </c>
      <c r="E225" s="36">
        <f>42.2*0.97</f>
        <v>40.934000000000005</v>
      </c>
      <c r="F225" s="28">
        <f t="shared" si="20"/>
        <v>0.42464876356443848</v>
      </c>
      <c r="G225" s="29">
        <f t="shared" si="21"/>
        <v>17.382572487746728</v>
      </c>
      <c r="H225" s="52"/>
      <c r="J225" s="12">
        <v>0.3231965872</v>
      </c>
      <c r="M225" s="12"/>
      <c r="O225" s="31"/>
    </row>
    <row r="226" spans="1:15" ht="45" x14ac:dyDescent="0.3">
      <c r="A226" s="36">
        <v>6.7</v>
      </c>
      <c r="B226" s="37" t="s">
        <v>13</v>
      </c>
      <c r="C226" s="38" t="s">
        <v>14</v>
      </c>
      <c r="D226" s="39" t="s">
        <v>15</v>
      </c>
      <c r="E226" s="36">
        <f>42.2*0.03</f>
        <v>1.266</v>
      </c>
      <c r="F226" s="28">
        <f t="shared" si="20"/>
        <v>3.5228862904612734</v>
      </c>
      <c r="G226" s="29">
        <f t="shared" si="21"/>
        <v>4.4599740437239719</v>
      </c>
      <c r="H226" s="52"/>
      <c r="J226" s="12">
        <v>2.6812390000000001</v>
      </c>
      <c r="M226" s="12"/>
      <c r="O226" s="31"/>
    </row>
    <row r="227" spans="1:15" ht="45" x14ac:dyDescent="0.3">
      <c r="A227" s="36">
        <v>6.8</v>
      </c>
      <c r="B227" s="37" t="s">
        <v>120</v>
      </c>
      <c r="C227" s="38" t="s">
        <v>121</v>
      </c>
      <c r="D227" s="39" t="s">
        <v>15</v>
      </c>
      <c r="E227" s="32">
        <v>21.4</v>
      </c>
      <c r="F227" s="28">
        <f t="shared" si="20"/>
        <v>0.57022266893024876</v>
      </c>
      <c r="G227" s="29">
        <f t="shared" si="21"/>
        <v>12.202765115107322</v>
      </c>
      <c r="H227" s="52"/>
      <c r="J227" s="12">
        <v>0.43399165699999998</v>
      </c>
      <c r="M227" s="12"/>
      <c r="O227" s="31"/>
    </row>
    <row r="228" spans="1:15" ht="45" x14ac:dyDescent="0.3">
      <c r="A228" s="36">
        <v>6.9</v>
      </c>
      <c r="B228" s="37" t="s">
        <v>20</v>
      </c>
      <c r="C228" s="38" t="s">
        <v>21</v>
      </c>
      <c r="D228" s="39" t="s">
        <v>15</v>
      </c>
      <c r="E228" s="32">
        <v>41.2</v>
      </c>
      <c r="F228" s="28">
        <f t="shared" si="20"/>
        <v>0.72472853243927049</v>
      </c>
      <c r="G228" s="29">
        <f t="shared" si="21"/>
        <v>29.858815536497946</v>
      </c>
      <c r="H228" s="52"/>
      <c r="J228" s="12">
        <v>0.55158476469999995</v>
      </c>
      <c r="M228" s="12"/>
      <c r="O228" s="31"/>
    </row>
    <row r="229" spans="1:15" ht="30" x14ac:dyDescent="0.3">
      <c r="A229" s="70">
        <v>6.1</v>
      </c>
      <c r="B229" s="40" t="s">
        <v>22</v>
      </c>
      <c r="C229" s="41" t="s">
        <v>23</v>
      </c>
      <c r="D229" s="39" t="s">
        <v>24</v>
      </c>
      <c r="E229" s="42">
        <f>E228*1.95+E227*1.8</f>
        <v>118.86</v>
      </c>
      <c r="F229" s="28">
        <f t="shared" si="20"/>
        <v>1.1168170188827189</v>
      </c>
      <c r="G229" s="29">
        <f t="shared" si="21"/>
        <v>132.74487086439996</v>
      </c>
      <c r="H229" s="52"/>
      <c r="J229" s="12">
        <v>0.85</v>
      </c>
      <c r="M229" s="12"/>
      <c r="O229" s="31"/>
    </row>
    <row r="230" spans="1:15" ht="62.25" x14ac:dyDescent="0.3">
      <c r="A230" s="42">
        <v>6.11</v>
      </c>
      <c r="B230" s="43" t="s">
        <v>25</v>
      </c>
      <c r="C230" s="41" t="s">
        <v>76</v>
      </c>
      <c r="D230" s="39" t="s">
        <v>15</v>
      </c>
      <c r="E230" s="32">
        <v>7.3</v>
      </c>
      <c r="F230" s="28">
        <f t="shared" si="20"/>
        <v>7.8192512737387014</v>
      </c>
      <c r="G230" s="29">
        <f t="shared" si="21"/>
        <v>57.08053429829252</v>
      </c>
      <c r="H230" s="52"/>
      <c r="J230" s="12">
        <v>5.9511661</v>
      </c>
      <c r="M230" s="12"/>
      <c r="O230" s="31"/>
    </row>
    <row r="231" spans="1:15" ht="63.75" x14ac:dyDescent="0.3">
      <c r="A231" s="70">
        <v>6.12</v>
      </c>
      <c r="B231" s="45" t="s">
        <v>27</v>
      </c>
      <c r="C231" s="41" t="s">
        <v>28</v>
      </c>
      <c r="D231" s="39" t="s">
        <v>15</v>
      </c>
      <c r="E231" s="32">
        <v>30.9</v>
      </c>
      <c r="F231" s="28">
        <f t="shared" si="20"/>
        <v>6.2980049210395155</v>
      </c>
      <c r="G231" s="29">
        <f t="shared" si="21"/>
        <v>194.60835206012101</v>
      </c>
      <c r="H231" s="52"/>
      <c r="J231" s="12">
        <v>4.7933583500000001</v>
      </c>
      <c r="M231" s="12"/>
      <c r="O231" s="31"/>
    </row>
    <row r="232" spans="1:15" ht="75" x14ac:dyDescent="0.3">
      <c r="A232" s="42">
        <v>6.13</v>
      </c>
      <c r="B232" s="43" t="s">
        <v>29</v>
      </c>
      <c r="C232" s="41" t="s">
        <v>30</v>
      </c>
      <c r="D232" s="39" t="s">
        <v>15</v>
      </c>
      <c r="E232" s="32">
        <v>42.2</v>
      </c>
      <c r="F232" s="28">
        <f t="shared" si="20"/>
        <v>6.32872691485101E-2</v>
      </c>
      <c r="G232" s="29">
        <f t="shared" si="21"/>
        <v>2.6707227580671264</v>
      </c>
      <c r="H232" s="52"/>
      <c r="J232" s="12">
        <v>4.8167406000000003E-2</v>
      </c>
      <c r="M232" s="12"/>
      <c r="O232" s="31"/>
    </row>
    <row r="233" spans="1:15" ht="45" x14ac:dyDescent="0.3">
      <c r="A233" s="70">
        <v>6.14</v>
      </c>
      <c r="B233" s="37" t="s">
        <v>32</v>
      </c>
      <c r="C233" s="38" t="s">
        <v>33</v>
      </c>
      <c r="D233" s="39" t="s">
        <v>15</v>
      </c>
      <c r="E233" s="32">
        <f>+E232</f>
        <v>42.2</v>
      </c>
      <c r="F233" s="28">
        <f t="shared" si="20"/>
        <v>7.7707153258297218E-2</v>
      </c>
      <c r="G233" s="29">
        <f t="shared" si="21"/>
        <v>3.2792418675001427</v>
      </c>
      <c r="H233" s="52"/>
      <c r="J233" s="12">
        <v>5.9142258000000003E-2</v>
      </c>
      <c r="M233" s="12"/>
      <c r="O233" s="31"/>
    </row>
    <row r="234" spans="1:15" ht="60" x14ac:dyDescent="0.3">
      <c r="A234" s="42">
        <v>6.15</v>
      </c>
      <c r="B234" s="43" t="s">
        <v>34</v>
      </c>
      <c r="C234" s="41" t="s">
        <v>35</v>
      </c>
      <c r="D234" s="39" t="s">
        <v>15</v>
      </c>
      <c r="E234" s="32">
        <f>E228+E222+E221+E227</f>
        <v>84.8</v>
      </c>
      <c r="F234" s="28">
        <f t="shared" si="20"/>
        <v>9.0124275686169444E-2</v>
      </c>
      <c r="G234" s="29">
        <f t="shared" si="21"/>
        <v>7.6425385781871684</v>
      </c>
      <c r="H234" s="52"/>
      <c r="J234" s="12">
        <v>6.8592824999999996E-2</v>
      </c>
      <c r="M234" s="12"/>
      <c r="O234" s="31"/>
    </row>
    <row r="235" spans="1:15" ht="45" x14ac:dyDescent="0.3">
      <c r="A235" s="70">
        <v>6.16</v>
      </c>
      <c r="B235" s="33" t="s">
        <v>96</v>
      </c>
      <c r="C235" s="68" t="s">
        <v>97</v>
      </c>
      <c r="D235" s="35" t="s">
        <v>72</v>
      </c>
      <c r="E235" s="36">
        <v>140</v>
      </c>
      <c r="F235" s="28">
        <f t="shared" si="20"/>
        <v>1.6836537889841401</v>
      </c>
      <c r="G235" s="29">
        <f t="shared" si="21"/>
        <v>235.71153045777962</v>
      </c>
      <c r="H235" s="52"/>
      <c r="J235" s="12">
        <v>1.281414678</v>
      </c>
      <c r="M235" s="12"/>
      <c r="O235" s="31"/>
    </row>
    <row r="236" spans="1:15" ht="45" x14ac:dyDescent="0.3">
      <c r="A236" s="70">
        <v>6.17</v>
      </c>
      <c r="B236" s="33" t="s">
        <v>98</v>
      </c>
      <c r="C236" s="68" t="s">
        <v>99</v>
      </c>
      <c r="D236" s="35" t="s">
        <v>72</v>
      </c>
      <c r="E236" s="36">
        <f>E235</f>
        <v>140</v>
      </c>
      <c r="F236" s="28">
        <f t="shared" si="20"/>
        <v>5.7181511056785554</v>
      </c>
      <c r="G236" s="29">
        <f t="shared" si="21"/>
        <v>800.54115479499774</v>
      </c>
      <c r="H236" s="52"/>
      <c r="J236" s="12">
        <v>4.3520365088000004</v>
      </c>
      <c r="M236" s="12"/>
      <c r="O236" s="31"/>
    </row>
    <row r="237" spans="1:15" ht="45" x14ac:dyDescent="0.3">
      <c r="A237" s="70">
        <v>6.18</v>
      </c>
      <c r="B237" s="33" t="s">
        <v>100</v>
      </c>
      <c r="C237" s="68" t="s">
        <v>101</v>
      </c>
      <c r="D237" s="35" t="s">
        <v>72</v>
      </c>
      <c r="E237" s="36">
        <f>E236</f>
        <v>140</v>
      </c>
      <c r="F237" s="28">
        <f t="shared" si="20"/>
        <v>4.0739590333006852</v>
      </c>
      <c r="G237" s="29">
        <f t="shared" si="21"/>
        <v>570.35426466209594</v>
      </c>
      <c r="H237" s="52"/>
      <c r="J237" s="12">
        <v>3.1006558100000001</v>
      </c>
      <c r="M237" s="12"/>
      <c r="O237" s="31"/>
    </row>
    <row r="238" spans="1:15" x14ac:dyDescent="0.3">
      <c r="A238" s="46"/>
      <c r="B238" s="47"/>
      <c r="C238" s="48" t="s">
        <v>36</v>
      </c>
      <c r="D238" s="49"/>
      <c r="E238" s="46"/>
      <c r="F238" s="50"/>
      <c r="G238" s="51">
        <f>SUM(G220:G237)</f>
        <v>2264.9415555371429</v>
      </c>
      <c r="H238" s="52">
        <f>G238*100/$G$292</f>
        <v>3.1409369843336514</v>
      </c>
      <c r="J238" s="12"/>
      <c r="M238" s="12"/>
      <c r="O238" s="31"/>
    </row>
    <row r="239" spans="1:15" x14ac:dyDescent="0.3">
      <c r="A239" s="25"/>
      <c r="B239" s="37"/>
      <c r="C239" s="53" t="s">
        <v>77</v>
      </c>
      <c r="D239" s="39"/>
      <c r="E239" s="32"/>
      <c r="F239" s="28"/>
      <c r="G239" s="29"/>
      <c r="H239" s="52"/>
      <c r="J239" s="12"/>
      <c r="M239" s="12"/>
      <c r="O239" s="31"/>
    </row>
    <row r="240" spans="1:15" ht="60" x14ac:dyDescent="0.3">
      <c r="A240" s="42">
        <v>6.19</v>
      </c>
      <c r="B240" s="41" t="s">
        <v>38</v>
      </c>
      <c r="C240" s="54" t="s">
        <v>39</v>
      </c>
      <c r="D240" s="39" t="s">
        <v>40</v>
      </c>
      <c r="E240" s="32">
        <v>100</v>
      </c>
      <c r="F240" s="28">
        <f>J240*$J$2</f>
        <v>8.2279302277022541</v>
      </c>
      <c r="G240" s="29">
        <f>E240*F240</f>
        <v>822.79302277022543</v>
      </c>
      <c r="H240" s="52"/>
      <c r="J240" s="12">
        <v>6.2622081999999999</v>
      </c>
      <c r="M240" s="12"/>
      <c r="O240" s="31"/>
    </row>
    <row r="241" spans="1:15" ht="30" x14ac:dyDescent="0.3">
      <c r="A241" s="42">
        <v>6.2</v>
      </c>
      <c r="B241" s="41" t="s">
        <v>41</v>
      </c>
      <c r="C241" s="54" t="s">
        <v>42</v>
      </c>
      <c r="D241" s="39" t="s">
        <v>43</v>
      </c>
      <c r="E241" s="32">
        <v>17</v>
      </c>
      <c r="F241" s="28">
        <f>J241*$J$2</f>
        <v>0.72275141852588942</v>
      </c>
      <c r="G241" s="29">
        <f>E241*F241</f>
        <v>12.286774114940121</v>
      </c>
      <c r="H241" s="52"/>
      <c r="J241" s="12">
        <v>0.55008000000000001</v>
      </c>
      <c r="M241" s="12"/>
      <c r="O241" s="31"/>
    </row>
    <row r="242" spans="1:15" ht="90" x14ac:dyDescent="0.3">
      <c r="A242" s="42">
        <v>6.21</v>
      </c>
      <c r="B242" s="41" t="s">
        <v>44</v>
      </c>
      <c r="C242" s="54" t="s">
        <v>45</v>
      </c>
      <c r="D242" s="39" t="s">
        <v>46</v>
      </c>
      <c r="E242" s="55">
        <f>(E240)/1000</f>
        <v>0.1</v>
      </c>
      <c r="F242" s="28">
        <f>J242*$J$2</f>
        <v>324.43662372634321</v>
      </c>
      <c r="G242" s="29">
        <f>E242*F242</f>
        <v>32.443662372634321</v>
      </c>
      <c r="H242" s="52"/>
      <c r="J242" s="12">
        <v>246.925974</v>
      </c>
      <c r="M242" s="12"/>
      <c r="O242" s="31"/>
    </row>
    <row r="243" spans="1:15" x14ac:dyDescent="0.3">
      <c r="A243" s="46"/>
      <c r="B243" s="47"/>
      <c r="C243" s="48" t="s">
        <v>47</v>
      </c>
      <c r="D243" s="49"/>
      <c r="E243" s="46"/>
      <c r="F243" s="50"/>
      <c r="G243" s="51">
        <f>SUM(G240:G242)</f>
        <v>867.52345925779991</v>
      </c>
      <c r="H243" s="52">
        <f>G243*100/$G$292</f>
        <v>1.2030493728628162</v>
      </c>
      <c r="J243" s="12"/>
      <c r="M243" s="12"/>
      <c r="O243" s="31"/>
    </row>
    <row r="244" spans="1:15" ht="18" x14ac:dyDescent="0.3">
      <c r="A244" s="25"/>
      <c r="B244" s="41"/>
      <c r="C244" s="27" t="s">
        <v>140</v>
      </c>
      <c r="D244" s="39"/>
      <c r="E244" s="32"/>
      <c r="F244" s="28"/>
      <c r="G244" s="29"/>
      <c r="H244" s="52"/>
      <c r="J244" s="12"/>
      <c r="M244" s="12"/>
      <c r="O244" s="31"/>
    </row>
    <row r="245" spans="1:15" ht="60" x14ac:dyDescent="0.3">
      <c r="A245" s="42">
        <v>6.22</v>
      </c>
      <c r="B245" s="56" t="s">
        <v>51</v>
      </c>
      <c r="C245" s="41" t="s">
        <v>52</v>
      </c>
      <c r="D245" s="39" t="s">
        <v>15</v>
      </c>
      <c r="E245" s="55">
        <v>4.0999999999999996</v>
      </c>
      <c r="F245" s="28">
        <f t="shared" ref="F245:F252" si="22">J245*$J$2</f>
        <v>42.638321035173753</v>
      </c>
      <c r="G245" s="29">
        <f t="shared" ref="G245:G252" si="23">E245*F245</f>
        <v>174.81711624421237</v>
      </c>
      <c r="H245" s="52"/>
      <c r="J245" s="12">
        <v>32.451666000000003</v>
      </c>
      <c r="M245" s="12"/>
      <c r="O245" s="31"/>
    </row>
    <row r="246" spans="1:15" ht="45" x14ac:dyDescent="0.3">
      <c r="A246" s="42">
        <v>6.23</v>
      </c>
      <c r="B246" s="37" t="s">
        <v>53</v>
      </c>
      <c r="C246" s="41" t="s">
        <v>54</v>
      </c>
      <c r="D246" s="39" t="s">
        <v>15</v>
      </c>
      <c r="E246" s="55">
        <v>0.87</v>
      </c>
      <c r="F246" s="28">
        <f t="shared" si="22"/>
        <v>37.266870017741169</v>
      </c>
      <c r="G246" s="29">
        <f t="shared" si="23"/>
        <v>32.422176915434818</v>
      </c>
      <c r="H246" s="52"/>
      <c r="J246" s="12">
        <v>28.363499999999998</v>
      </c>
      <c r="M246" s="12"/>
      <c r="O246" s="31"/>
    </row>
    <row r="247" spans="1:15" ht="30" x14ac:dyDescent="0.3">
      <c r="A247" s="42">
        <v>6.24</v>
      </c>
      <c r="B247" s="37" t="s">
        <v>53</v>
      </c>
      <c r="C247" s="41" t="s">
        <v>55</v>
      </c>
      <c r="D247" s="39" t="s">
        <v>15</v>
      </c>
      <c r="E247" s="55">
        <v>3.02</v>
      </c>
      <c r="F247" s="28">
        <f t="shared" si="22"/>
        <v>39.149035170152345</v>
      </c>
      <c r="G247" s="29">
        <f t="shared" si="23"/>
        <v>118.23008621386008</v>
      </c>
      <c r="H247" s="52"/>
      <c r="J247" s="12">
        <v>29.795999999999999</v>
      </c>
      <c r="M247" s="12"/>
      <c r="O247" s="31"/>
    </row>
    <row r="248" spans="1:15" ht="47.25" x14ac:dyDescent="0.3">
      <c r="A248" s="42">
        <v>6.25</v>
      </c>
      <c r="B248" s="57" t="s">
        <v>22</v>
      </c>
      <c r="C248" s="54" t="s">
        <v>79</v>
      </c>
      <c r="D248" s="39" t="s">
        <v>43</v>
      </c>
      <c r="E248" s="32">
        <v>3</v>
      </c>
      <c r="F248" s="28">
        <f t="shared" si="22"/>
        <v>29.813496014192935</v>
      </c>
      <c r="G248" s="29">
        <f t="shared" si="23"/>
        <v>89.440488042578806</v>
      </c>
      <c r="H248" s="52"/>
      <c r="J248" s="12">
        <v>22.690799999999999</v>
      </c>
      <c r="M248" s="12"/>
      <c r="O248" s="31"/>
    </row>
    <row r="249" spans="1:15" ht="62.25" x14ac:dyDescent="0.3">
      <c r="A249" s="42">
        <v>6.26</v>
      </c>
      <c r="B249" s="41" t="s">
        <v>41</v>
      </c>
      <c r="C249" s="54" t="s">
        <v>59</v>
      </c>
      <c r="D249" s="39" t="s">
        <v>43</v>
      </c>
      <c r="E249" s="32">
        <v>3</v>
      </c>
      <c r="F249" s="28">
        <f t="shared" si="22"/>
        <v>123.80129506499713</v>
      </c>
      <c r="G249" s="29">
        <f t="shared" si="23"/>
        <v>371.4038851949914</v>
      </c>
      <c r="H249" s="52"/>
      <c r="J249" s="12">
        <v>94.224119999999999</v>
      </c>
      <c r="M249" s="12"/>
      <c r="O249" s="31"/>
    </row>
    <row r="250" spans="1:15" ht="45" x14ac:dyDescent="0.3">
      <c r="A250" s="42">
        <v>6.27</v>
      </c>
      <c r="B250" s="37" t="s">
        <v>64</v>
      </c>
      <c r="C250" s="41" t="s">
        <v>65</v>
      </c>
      <c r="D250" s="39" t="s">
        <v>66</v>
      </c>
      <c r="E250" s="39">
        <v>10.6</v>
      </c>
      <c r="F250" s="28">
        <f t="shared" si="22"/>
        <v>1.1207332363021092</v>
      </c>
      <c r="G250" s="29">
        <f t="shared" si="23"/>
        <v>11.879772304802357</v>
      </c>
      <c r="H250" s="52"/>
      <c r="J250" s="12">
        <v>0.85298059999999998</v>
      </c>
      <c r="M250" s="12"/>
      <c r="O250" s="31"/>
    </row>
    <row r="251" spans="1:15" ht="30" x14ac:dyDescent="0.3">
      <c r="A251" s="42">
        <v>6.28</v>
      </c>
      <c r="B251" s="41" t="s">
        <v>70</v>
      </c>
      <c r="C251" s="59" t="s">
        <v>71</v>
      </c>
      <c r="D251" s="35" t="s">
        <v>72</v>
      </c>
      <c r="E251" s="39">
        <v>4.5</v>
      </c>
      <c r="F251" s="28">
        <f t="shared" si="22"/>
        <v>0.68220756561670925</v>
      </c>
      <c r="G251" s="29">
        <f t="shared" si="23"/>
        <v>3.0699340452751915</v>
      </c>
      <c r="H251" s="52"/>
      <c r="J251" s="12">
        <v>0.51922241599999996</v>
      </c>
      <c r="M251" s="12"/>
      <c r="O251" s="31"/>
    </row>
    <row r="252" spans="1:15" ht="62.25" x14ac:dyDescent="0.3">
      <c r="A252" s="42">
        <v>6.29</v>
      </c>
      <c r="B252" s="37" t="s">
        <v>141</v>
      </c>
      <c r="C252" s="54" t="s">
        <v>142</v>
      </c>
      <c r="D252" s="39" t="s">
        <v>43</v>
      </c>
      <c r="E252" s="42">
        <v>1</v>
      </c>
      <c r="F252" s="28">
        <f t="shared" si="22"/>
        <v>3.6773643824099618</v>
      </c>
      <c r="G252" s="29">
        <f t="shared" si="23"/>
        <v>3.6773643824099618</v>
      </c>
      <c r="H252" s="52"/>
      <c r="J252" s="12">
        <v>2.798810971</v>
      </c>
      <c r="M252" s="12"/>
      <c r="O252" s="31"/>
    </row>
    <row r="253" spans="1:15" x14ac:dyDescent="0.3">
      <c r="A253" s="46"/>
      <c r="B253" s="47"/>
      <c r="C253" s="48" t="s">
        <v>73</v>
      </c>
      <c r="D253" s="49"/>
      <c r="E253" s="46"/>
      <c r="F253" s="50"/>
      <c r="G253" s="51">
        <f>SUM(G245:G252)</f>
        <v>804.94082334356494</v>
      </c>
      <c r="H253" s="52">
        <f>G253*100/$G$292</f>
        <v>1.1162620934120269</v>
      </c>
      <c r="J253" s="12"/>
      <c r="M253" s="12"/>
      <c r="O253" s="31"/>
    </row>
    <row r="254" spans="1:15" x14ac:dyDescent="0.3">
      <c r="A254" s="60"/>
      <c r="B254" s="61"/>
      <c r="C254" s="62" t="s">
        <v>143</v>
      </c>
      <c r="D254" s="63"/>
      <c r="E254" s="64"/>
      <c r="F254" s="65"/>
      <c r="G254" s="66">
        <f>G253+G243+G238</f>
        <v>3937.4058381385075</v>
      </c>
      <c r="H254" s="52">
        <f>G254*100/$G$292</f>
        <v>5.4602484506084945</v>
      </c>
      <c r="J254" s="12"/>
      <c r="M254" s="12"/>
      <c r="O254" s="31"/>
    </row>
    <row r="255" spans="1:15" x14ac:dyDescent="0.3">
      <c r="A255" s="17"/>
      <c r="B255" s="18"/>
      <c r="C255" s="19" t="s">
        <v>144</v>
      </c>
      <c r="D255" s="20"/>
      <c r="E255" s="21"/>
      <c r="F255" s="22"/>
      <c r="G255" s="22"/>
      <c r="H255" s="30"/>
      <c r="J255" s="12"/>
      <c r="M255" s="12"/>
      <c r="O255" s="31"/>
    </row>
    <row r="256" spans="1:15" ht="30" x14ac:dyDescent="0.3">
      <c r="A256" s="25"/>
      <c r="B256" s="26"/>
      <c r="C256" s="27" t="s">
        <v>119</v>
      </c>
      <c r="D256" s="26"/>
      <c r="E256" s="26"/>
      <c r="F256" s="28"/>
      <c r="G256" s="29"/>
      <c r="H256" s="52"/>
      <c r="J256" s="12"/>
      <c r="M256" s="12"/>
      <c r="O256" s="31"/>
    </row>
    <row r="257" spans="1:15" x14ac:dyDescent="0.3">
      <c r="A257" s="36">
        <v>7.1</v>
      </c>
      <c r="B257" s="67" t="s">
        <v>22</v>
      </c>
      <c r="C257" s="68" t="s">
        <v>86</v>
      </c>
      <c r="D257" s="35" t="s">
        <v>40</v>
      </c>
      <c r="E257" s="36">
        <v>144</v>
      </c>
      <c r="F257" s="28">
        <f t="shared" ref="F257:F274" si="24">J257*$J$2</f>
        <v>0.43358778380152618</v>
      </c>
      <c r="G257" s="29">
        <f t="shared" ref="G257:G274" si="25">E257*F257</f>
        <v>62.436640867419769</v>
      </c>
      <c r="H257" s="52"/>
      <c r="J257" s="12">
        <v>0.33</v>
      </c>
      <c r="M257" s="12"/>
      <c r="O257" s="31"/>
    </row>
    <row r="258" spans="1:15" ht="17.25" x14ac:dyDescent="0.3">
      <c r="A258" s="36">
        <v>7.2</v>
      </c>
      <c r="B258" s="33" t="s">
        <v>87</v>
      </c>
      <c r="C258" s="68" t="s">
        <v>88</v>
      </c>
      <c r="D258" s="35" t="s">
        <v>12</v>
      </c>
      <c r="E258" s="36">
        <f>12.7*0.15</f>
        <v>1.9049999999999998</v>
      </c>
      <c r="F258" s="28">
        <f t="shared" si="24"/>
        <v>5.7856976589889015</v>
      </c>
      <c r="G258" s="29">
        <f t="shared" si="25"/>
        <v>11.021754040373857</v>
      </c>
      <c r="H258" s="52"/>
      <c r="J258" s="12">
        <v>4.4034456200000003</v>
      </c>
      <c r="M258" s="12"/>
      <c r="O258" s="31"/>
    </row>
    <row r="259" spans="1:15" ht="30" x14ac:dyDescent="0.3">
      <c r="A259" s="36">
        <v>7.3</v>
      </c>
      <c r="B259" s="33" t="s">
        <v>89</v>
      </c>
      <c r="C259" s="68" t="s">
        <v>90</v>
      </c>
      <c r="D259" s="35" t="s">
        <v>12</v>
      </c>
      <c r="E259" s="36">
        <f>12.7*0.85</f>
        <v>10.795</v>
      </c>
      <c r="F259" s="28">
        <f t="shared" si="24"/>
        <v>0.97059867882613671</v>
      </c>
      <c r="G259" s="29">
        <f t="shared" si="25"/>
        <v>10.477612737928146</v>
      </c>
      <c r="H259" s="52"/>
      <c r="J259" s="12">
        <v>0.7387144564</v>
      </c>
      <c r="M259" s="12"/>
      <c r="O259" s="31"/>
    </row>
    <row r="260" spans="1:15" ht="45" x14ac:dyDescent="0.3">
      <c r="A260" s="36">
        <v>7.4</v>
      </c>
      <c r="B260" s="69" t="s">
        <v>93</v>
      </c>
      <c r="C260" s="68" t="s">
        <v>139</v>
      </c>
      <c r="D260" s="35" t="s">
        <v>24</v>
      </c>
      <c r="E260" s="70">
        <f>(E258)*2</f>
        <v>3.8099999999999996</v>
      </c>
      <c r="F260" s="28">
        <f t="shared" si="24"/>
        <v>0.72099420548935556</v>
      </c>
      <c r="G260" s="29">
        <f t="shared" si="25"/>
        <v>2.7469879229144443</v>
      </c>
      <c r="H260" s="52"/>
      <c r="J260" s="12">
        <v>0.54874259999999997</v>
      </c>
      <c r="M260" s="12"/>
      <c r="O260" s="31"/>
    </row>
    <row r="261" spans="1:15" ht="30" x14ac:dyDescent="0.3">
      <c r="A261" s="36">
        <v>7.5</v>
      </c>
      <c r="B261" s="40" t="s">
        <v>22</v>
      </c>
      <c r="C261" s="41" t="s">
        <v>95</v>
      </c>
      <c r="D261" s="39" t="s">
        <v>24</v>
      </c>
      <c r="E261" s="42">
        <f>E260+E259*2.1</f>
        <v>26.479499999999998</v>
      </c>
      <c r="F261" s="28">
        <f t="shared" si="24"/>
        <v>1.1168170188827189</v>
      </c>
      <c r="G261" s="29">
        <f t="shared" si="25"/>
        <v>29.572756251504952</v>
      </c>
      <c r="H261" s="52"/>
      <c r="J261" s="12">
        <v>0.85</v>
      </c>
      <c r="M261" s="12"/>
      <c r="O261" s="31"/>
    </row>
    <row r="262" spans="1:15" ht="45" x14ac:dyDescent="0.3">
      <c r="A262" s="36">
        <v>7.6</v>
      </c>
      <c r="B262" s="33" t="s">
        <v>10</v>
      </c>
      <c r="C262" s="34" t="s">
        <v>11</v>
      </c>
      <c r="D262" s="35" t="s">
        <v>12</v>
      </c>
      <c r="E262" s="36">
        <f>11.4*0.97</f>
        <v>11.058</v>
      </c>
      <c r="F262" s="28">
        <f t="shared" si="24"/>
        <v>0.42464876356443848</v>
      </c>
      <c r="G262" s="29">
        <f t="shared" si="25"/>
        <v>4.6957660274955604</v>
      </c>
      <c r="H262" s="52"/>
      <c r="J262" s="12">
        <v>0.3231965872</v>
      </c>
      <c r="M262" s="12"/>
      <c r="O262" s="31"/>
    </row>
    <row r="263" spans="1:15" ht="45" x14ac:dyDescent="0.3">
      <c r="A263" s="36">
        <v>7.7</v>
      </c>
      <c r="B263" s="37" t="s">
        <v>13</v>
      </c>
      <c r="C263" s="38" t="s">
        <v>14</v>
      </c>
      <c r="D263" s="39" t="s">
        <v>15</v>
      </c>
      <c r="E263" s="36">
        <f>11.4*0.03</f>
        <v>0.34199999999999997</v>
      </c>
      <c r="F263" s="28">
        <f t="shared" si="24"/>
        <v>3.5228862904612734</v>
      </c>
      <c r="G263" s="29">
        <f t="shared" si="25"/>
        <v>1.2048271113377553</v>
      </c>
      <c r="H263" s="52"/>
      <c r="J263" s="12">
        <v>2.6812390000000001</v>
      </c>
      <c r="M263" s="12"/>
      <c r="O263" s="31"/>
    </row>
    <row r="264" spans="1:15" ht="45" x14ac:dyDescent="0.3">
      <c r="A264" s="36">
        <v>7.8</v>
      </c>
      <c r="B264" s="37" t="s">
        <v>120</v>
      </c>
      <c r="C264" s="38" t="s">
        <v>121</v>
      </c>
      <c r="D264" s="39" t="s">
        <v>15</v>
      </c>
      <c r="E264" s="32">
        <v>15.6</v>
      </c>
      <c r="F264" s="28">
        <f t="shared" si="24"/>
        <v>0.57022266893024876</v>
      </c>
      <c r="G264" s="29">
        <f t="shared" si="25"/>
        <v>8.8954736353118804</v>
      </c>
      <c r="H264" s="52"/>
      <c r="J264" s="12">
        <v>0.43399165699999998</v>
      </c>
      <c r="M264" s="12"/>
      <c r="O264" s="31"/>
    </row>
    <row r="265" spans="1:15" ht="45" x14ac:dyDescent="0.3">
      <c r="A265" s="36">
        <v>7.9</v>
      </c>
      <c r="B265" s="37" t="s">
        <v>20</v>
      </c>
      <c r="C265" s="38" t="s">
        <v>21</v>
      </c>
      <c r="D265" s="39" t="s">
        <v>15</v>
      </c>
      <c r="E265" s="32">
        <v>23</v>
      </c>
      <c r="F265" s="28">
        <f t="shared" si="24"/>
        <v>0.72472853243927049</v>
      </c>
      <c r="G265" s="29">
        <f t="shared" si="25"/>
        <v>16.668756246103221</v>
      </c>
      <c r="H265" s="52"/>
      <c r="J265" s="12">
        <v>0.55158476469999995</v>
      </c>
      <c r="M265" s="12"/>
      <c r="O265" s="31"/>
    </row>
    <row r="266" spans="1:15" ht="30" x14ac:dyDescent="0.3">
      <c r="A266" s="70">
        <v>7.1</v>
      </c>
      <c r="B266" s="40" t="s">
        <v>22</v>
      </c>
      <c r="C266" s="41" t="s">
        <v>23</v>
      </c>
      <c r="D266" s="39" t="s">
        <v>24</v>
      </c>
      <c r="E266" s="42">
        <f>E265*1.95+E264*1.8</f>
        <v>72.930000000000007</v>
      </c>
      <c r="F266" s="28">
        <f t="shared" si="24"/>
        <v>1.1168170188827189</v>
      </c>
      <c r="G266" s="29">
        <f t="shared" si="25"/>
        <v>81.449465187116701</v>
      </c>
      <c r="H266" s="52"/>
      <c r="J266" s="12">
        <v>0.85</v>
      </c>
      <c r="M266" s="12"/>
      <c r="O266" s="31"/>
    </row>
    <row r="267" spans="1:15" ht="62.25" x14ac:dyDescent="0.3">
      <c r="A267" s="42">
        <v>7.11</v>
      </c>
      <c r="B267" s="43" t="s">
        <v>25</v>
      </c>
      <c r="C267" s="41" t="s">
        <v>76</v>
      </c>
      <c r="D267" s="39" t="s">
        <v>15</v>
      </c>
      <c r="E267" s="32">
        <v>4.4000000000000004</v>
      </c>
      <c r="F267" s="28">
        <f t="shared" si="24"/>
        <v>7.8192512737387014</v>
      </c>
      <c r="G267" s="29">
        <f t="shared" si="25"/>
        <v>34.404705604450292</v>
      </c>
      <c r="H267" s="52"/>
      <c r="J267" s="12">
        <v>5.9511661</v>
      </c>
      <c r="M267" s="12"/>
      <c r="O267" s="31"/>
    </row>
    <row r="268" spans="1:15" ht="63.75" x14ac:dyDescent="0.3">
      <c r="A268" s="70">
        <v>7.12</v>
      </c>
      <c r="B268" s="45" t="s">
        <v>27</v>
      </c>
      <c r="C268" s="41" t="s">
        <v>28</v>
      </c>
      <c r="D268" s="39" t="s">
        <v>15</v>
      </c>
      <c r="E268" s="32">
        <v>18.5</v>
      </c>
      <c r="F268" s="28">
        <f t="shared" si="24"/>
        <v>6.2980049210395155</v>
      </c>
      <c r="G268" s="29">
        <f t="shared" si="25"/>
        <v>116.51309103923104</v>
      </c>
      <c r="H268" s="52"/>
      <c r="J268" s="12">
        <v>4.7933583500000001</v>
      </c>
      <c r="M268" s="12"/>
      <c r="O268" s="31"/>
    </row>
    <row r="269" spans="1:15" ht="75" x14ac:dyDescent="0.3">
      <c r="A269" s="42">
        <v>7.13</v>
      </c>
      <c r="B269" s="43" t="s">
        <v>29</v>
      </c>
      <c r="C269" s="41" t="s">
        <v>30</v>
      </c>
      <c r="D269" s="39" t="s">
        <v>15</v>
      </c>
      <c r="E269" s="32">
        <v>11.4</v>
      </c>
      <c r="F269" s="28">
        <f t="shared" si="24"/>
        <v>6.32872691485101E-2</v>
      </c>
      <c r="G269" s="29">
        <f t="shared" si="25"/>
        <v>0.72147486829301521</v>
      </c>
      <c r="H269" s="52"/>
      <c r="J269" s="12">
        <v>4.8167406000000003E-2</v>
      </c>
      <c r="M269" s="12"/>
      <c r="O269" s="31"/>
    </row>
    <row r="270" spans="1:15" ht="45" x14ac:dyDescent="0.3">
      <c r="A270" s="70">
        <v>7.14</v>
      </c>
      <c r="B270" s="37" t="s">
        <v>32</v>
      </c>
      <c r="C270" s="38" t="s">
        <v>33</v>
      </c>
      <c r="D270" s="39" t="s">
        <v>15</v>
      </c>
      <c r="E270" s="32">
        <f>+E269</f>
        <v>11.4</v>
      </c>
      <c r="F270" s="28">
        <f t="shared" si="24"/>
        <v>7.7707153258297218E-2</v>
      </c>
      <c r="G270" s="29">
        <f t="shared" si="25"/>
        <v>0.88586154714458831</v>
      </c>
      <c r="H270" s="52"/>
      <c r="J270" s="12">
        <v>5.9142258000000003E-2</v>
      </c>
      <c r="M270" s="12"/>
      <c r="O270" s="31"/>
    </row>
    <row r="271" spans="1:15" ht="60" x14ac:dyDescent="0.3">
      <c r="A271" s="42">
        <v>7.15</v>
      </c>
      <c r="B271" s="43" t="s">
        <v>34</v>
      </c>
      <c r="C271" s="41" t="s">
        <v>35</v>
      </c>
      <c r="D271" s="39" t="s">
        <v>15</v>
      </c>
      <c r="E271" s="32">
        <f>E265+E259+E258+E264</f>
        <v>51.300000000000004</v>
      </c>
      <c r="F271" s="28">
        <f t="shared" si="24"/>
        <v>9.0124275686169444E-2</v>
      </c>
      <c r="G271" s="29">
        <f t="shared" si="25"/>
        <v>4.6233753427004931</v>
      </c>
      <c r="H271" s="52"/>
      <c r="J271" s="12">
        <v>6.8592824999999996E-2</v>
      </c>
      <c r="M271" s="12"/>
      <c r="O271" s="31"/>
    </row>
    <row r="272" spans="1:15" ht="45" x14ac:dyDescent="0.3">
      <c r="A272" s="70">
        <v>7.16</v>
      </c>
      <c r="B272" s="33" t="s">
        <v>96</v>
      </c>
      <c r="C272" s="68" t="s">
        <v>97</v>
      </c>
      <c r="D272" s="35" t="s">
        <v>72</v>
      </c>
      <c r="E272" s="36">
        <v>84</v>
      </c>
      <c r="F272" s="28">
        <f t="shared" si="24"/>
        <v>1.6836537889841401</v>
      </c>
      <c r="G272" s="29">
        <f t="shared" si="25"/>
        <v>141.42691827466777</v>
      </c>
      <c r="H272" s="52"/>
      <c r="J272" s="12">
        <v>1.281414678</v>
      </c>
      <c r="M272" s="12"/>
      <c r="O272" s="31"/>
    </row>
    <row r="273" spans="1:15" ht="45" x14ac:dyDescent="0.3">
      <c r="A273" s="70">
        <v>7.17</v>
      </c>
      <c r="B273" s="33" t="s">
        <v>98</v>
      </c>
      <c r="C273" s="68" t="s">
        <v>99</v>
      </c>
      <c r="D273" s="35" t="s">
        <v>72</v>
      </c>
      <c r="E273" s="36">
        <f>E272</f>
        <v>84</v>
      </c>
      <c r="F273" s="28">
        <f t="shared" si="24"/>
        <v>5.7181511056785554</v>
      </c>
      <c r="G273" s="29">
        <f t="shared" si="25"/>
        <v>480.32469287699865</v>
      </c>
      <c r="H273" s="52"/>
      <c r="J273" s="12">
        <v>4.3520365088000004</v>
      </c>
      <c r="M273" s="12"/>
      <c r="O273" s="31"/>
    </row>
    <row r="274" spans="1:15" ht="45" x14ac:dyDescent="0.3">
      <c r="A274" s="70">
        <v>7.18</v>
      </c>
      <c r="B274" s="33" t="s">
        <v>100</v>
      </c>
      <c r="C274" s="68" t="s">
        <v>101</v>
      </c>
      <c r="D274" s="35" t="s">
        <v>72</v>
      </c>
      <c r="E274" s="36">
        <f>E273</f>
        <v>84</v>
      </c>
      <c r="F274" s="28">
        <f t="shared" si="24"/>
        <v>4.0739590333006852</v>
      </c>
      <c r="G274" s="29">
        <f t="shared" si="25"/>
        <v>342.21255879725754</v>
      </c>
      <c r="H274" s="52"/>
      <c r="J274" s="12">
        <v>3.1006558100000001</v>
      </c>
      <c r="M274" s="12"/>
      <c r="O274" s="31"/>
    </row>
    <row r="275" spans="1:15" x14ac:dyDescent="0.3">
      <c r="A275" s="46"/>
      <c r="B275" s="47"/>
      <c r="C275" s="48" t="s">
        <v>36</v>
      </c>
      <c r="D275" s="49"/>
      <c r="E275" s="46"/>
      <c r="F275" s="50"/>
      <c r="G275" s="51">
        <f>SUM(G257:G274)</f>
        <v>1350.2827183782497</v>
      </c>
      <c r="H275" s="52">
        <f>G275*100/$G$292</f>
        <v>1.8725220167789329</v>
      </c>
      <c r="J275" s="12"/>
      <c r="M275" s="12"/>
      <c r="O275" s="31"/>
    </row>
    <row r="276" spans="1:15" x14ac:dyDescent="0.3">
      <c r="A276" s="25"/>
      <c r="B276" s="37"/>
      <c r="C276" s="53" t="s">
        <v>37</v>
      </c>
      <c r="D276" s="39"/>
      <c r="E276" s="32"/>
      <c r="F276" s="28"/>
      <c r="G276" s="29"/>
      <c r="H276" s="52"/>
      <c r="J276" s="12"/>
      <c r="M276" s="12"/>
      <c r="O276" s="31"/>
    </row>
    <row r="277" spans="1:15" ht="60" x14ac:dyDescent="0.3">
      <c r="A277" s="42">
        <v>7.19</v>
      </c>
      <c r="B277" s="41" t="s">
        <v>38</v>
      </c>
      <c r="C277" s="54" t="s">
        <v>39</v>
      </c>
      <c r="D277" s="39" t="s">
        <v>40</v>
      </c>
      <c r="E277" s="32">
        <v>60</v>
      </c>
      <c r="F277" s="28">
        <f>J277*$J$2</f>
        <v>8.2279302277022541</v>
      </c>
      <c r="G277" s="29">
        <f>E277*F277</f>
        <v>493.67581366213523</v>
      </c>
      <c r="H277" s="52"/>
      <c r="J277" s="12">
        <v>6.2622081999999999</v>
      </c>
      <c r="M277" s="12"/>
      <c r="O277" s="31"/>
    </row>
    <row r="278" spans="1:15" ht="30" x14ac:dyDescent="0.3">
      <c r="A278" s="42">
        <v>7.2</v>
      </c>
      <c r="B278" s="41" t="s">
        <v>41</v>
      </c>
      <c r="C278" s="54" t="s">
        <v>42</v>
      </c>
      <c r="D278" s="39" t="s">
        <v>43</v>
      </c>
      <c r="E278" s="32">
        <v>10</v>
      </c>
      <c r="F278" s="28">
        <f>J278*$J$2</f>
        <v>0.72275141852588942</v>
      </c>
      <c r="G278" s="29">
        <f>E278*F278</f>
        <v>7.2275141852588938</v>
      </c>
      <c r="H278" s="52"/>
      <c r="J278" s="12">
        <v>0.55008000000000001</v>
      </c>
      <c r="M278" s="12"/>
      <c r="O278" s="31"/>
    </row>
    <row r="279" spans="1:15" ht="90" x14ac:dyDescent="0.3">
      <c r="A279" s="42">
        <v>7.21</v>
      </c>
      <c r="B279" s="41" t="s">
        <v>44</v>
      </c>
      <c r="C279" s="54" t="s">
        <v>45</v>
      </c>
      <c r="D279" s="39" t="s">
        <v>46</v>
      </c>
      <c r="E279" s="55">
        <f>(E277)/1000</f>
        <v>0.06</v>
      </c>
      <c r="F279" s="28">
        <f>J279*$J$2</f>
        <v>324.43662372634321</v>
      </c>
      <c r="G279" s="29">
        <f>E279*F279</f>
        <v>19.466197423580592</v>
      </c>
      <c r="H279" s="52"/>
      <c r="J279" s="12">
        <v>246.925974</v>
      </c>
      <c r="M279" s="12"/>
      <c r="O279" s="31"/>
    </row>
    <row r="280" spans="1:15" x14ac:dyDescent="0.3">
      <c r="A280" s="46"/>
      <c r="B280" s="47"/>
      <c r="C280" s="48" t="s">
        <v>47</v>
      </c>
      <c r="D280" s="49"/>
      <c r="E280" s="46"/>
      <c r="F280" s="50"/>
      <c r="G280" s="51">
        <f>SUM(G277:G279)</f>
        <v>520.36952527097469</v>
      </c>
      <c r="H280" s="52">
        <f>G280*100/$G$292</f>
        <v>0.72162916674294986</v>
      </c>
      <c r="J280" s="12"/>
      <c r="M280" s="12"/>
      <c r="O280" s="31"/>
    </row>
    <row r="281" spans="1:15" ht="18" x14ac:dyDescent="0.3">
      <c r="A281" s="25"/>
      <c r="B281" s="41"/>
      <c r="C281" s="27" t="s">
        <v>145</v>
      </c>
      <c r="D281" s="39"/>
      <c r="E281" s="32"/>
      <c r="F281" s="28"/>
      <c r="G281" s="29"/>
      <c r="H281" s="52"/>
      <c r="J281" s="12"/>
      <c r="M281" s="12"/>
      <c r="O281" s="31"/>
    </row>
    <row r="282" spans="1:15" ht="60" x14ac:dyDescent="0.3">
      <c r="A282" s="42">
        <v>7.22</v>
      </c>
      <c r="B282" s="56" t="s">
        <v>51</v>
      </c>
      <c r="C282" s="41" t="s">
        <v>52</v>
      </c>
      <c r="D282" s="39" t="s">
        <v>15</v>
      </c>
      <c r="E282" s="55">
        <v>2.19</v>
      </c>
      <c r="F282" s="28">
        <f t="shared" ref="F282:F289" si="26">J282*$J$2</f>
        <v>42.638321035173753</v>
      </c>
      <c r="G282" s="29">
        <f t="shared" ref="G282:G289" si="27">E282*F282</f>
        <v>93.377923067030522</v>
      </c>
      <c r="H282" s="52"/>
      <c r="J282" s="12">
        <v>32.451666000000003</v>
      </c>
      <c r="M282" s="12"/>
      <c r="O282" s="31"/>
    </row>
    <row r="283" spans="1:15" ht="45" x14ac:dyDescent="0.3">
      <c r="A283" s="42">
        <v>7.23</v>
      </c>
      <c r="B283" s="37" t="s">
        <v>53</v>
      </c>
      <c r="C283" s="41" t="s">
        <v>54</v>
      </c>
      <c r="D283" s="39" t="s">
        <v>15</v>
      </c>
      <c r="E283" s="55">
        <v>0.57999999999999996</v>
      </c>
      <c r="F283" s="28">
        <f t="shared" si="26"/>
        <v>37.266870017741169</v>
      </c>
      <c r="G283" s="29">
        <f t="shared" si="27"/>
        <v>21.614784610289878</v>
      </c>
      <c r="H283" s="52"/>
      <c r="J283" s="12">
        <v>28.363499999999998</v>
      </c>
      <c r="M283" s="12"/>
      <c r="O283" s="31"/>
    </row>
    <row r="284" spans="1:15" ht="30" x14ac:dyDescent="0.3">
      <c r="A284" s="42">
        <v>7.24</v>
      </c>
      <c r="B284" s="37" t="s">
        <v>53</v>
      </c>
      <c r="C284" s="41" t="s">
        <v>55</v>
      </c>
      <c r="D284" s="39" t="s">
        <v>15</v>
      </c>
      <c r="E284" s="55">
        <v>1.47</v>
      </c>
      <c r="F284" s="28">
        <f t="shared" si="26"/>
        <v>39.149035170152345</v>
      </c>
      <c r="G284" s="29">
        <f t="shared" si="27"/>
        <v>57.549081700123949</v>
      </c>
      <c r="H284" s="52"/>
      <c r="J284" s="12">
        <v>29.795999999999999</v>
      </c>
      <c r="M284" s="12"/>
      <c r="O284" s="31"/>
    </row>
    <row r="285" spans="1:15" ht="47.25" x14ac:dyDescent="0.3">
      <c r="A285" s="42">
        <v>7.25</v>
      </c>
      <c r="B285" s="57" t="s">
        <v>22</v>
      </c>
      <c r="C285" s="54" t="s">
        <v>56</v>
      </c>
      <c r="D285" s="39" t="s">
        <v>43</v>
      </c>
      <c r="E285" s="32">
        <v>2</v>
      </c>
      <c r="F285" s="28">
        <f t="shared" si="26"/>
        <v>29.813496014192935</v>
      </c>
      <c r="G285" s="29">
        <f t="shared" si="27"/>
        <v>59.626992028385871</v>
      </c>
      <c r="H285" s="52"/>
      <c r="J285" s="12">
        <v>22.690799999999999</v>
      </c>
      <c r="M285" s="12"/>
      <c r="O285" s="31"/>
    </row>
    <row r="286" spans="1:15" ht="62.25" x14ac:dyDescent="0.3">
      <c r="A286" s="42">
        <v>7.26</v>
      </c>
      <c r="B286" s="41" t="s">
        <v>41</v>
      </c>
      <c r="C286" s="54" t="s">
        <v>59</v>
      </c>
      <c r="D286" s="39" t="s">
        <v>43</v>
      </c>
      <c r="E286" s="32">
        <v>2</v>
      </c>
      <c r="F286" s="28">
        <f t="shared" si="26"/>
        <v>123.80129506499713</v>
      </c>
      <c r="G286" s="29">
        <f t="shared" si="27"/>
        <v>247.60259012999427</v>
      </c>
      <c r="H286" s="52"/>
      <c r="J286" s="12">
        <v>94.224119999999999</v>
      </c>
      <c r="M286" s="12"/>
      <c r="O286" s="31"/>
    </row>
    <row r="287" spans="1:15" ht="45" x14ac:dyDescent="0.3">
      <c r="A287" s="42">
        <v>7.27</v>
      </c>
      <c r="B287" s="37" t="s">
        <v>64</v>
      </c>
      <c r="C287" s="41" t="s">
        <v>65</v>
      </c>
      <c r="D287" s="39" t="s">
        <v>66</v>
      </c>
      <c r="E287" s="39">
        <v>5.0999999999999996</v>
      </c>
      <c r="F287" s="28">
        <f t="shared" si="26"/>
        <v>1.1207332363021092</v>
      </c>
      <c r="G287" s="29">
        <f t="shared" si="27"/>
        <v>5.7157395051407569</v>
      </c>
      <c r="H287" s="52"/>
      <c r="J287" s="12">
        <v>0.85298059999999998</v>
      </c>
      <c r="M287" s="12"/>
      <c r="O287" s="31"/>
    </row>
    <row r="288" spans="1:15" ht="30" x14ac:dyDescent="0.3">
      <c r="A288" s="42">
        <v>7.28</v>
      </c>
      <c r="B288" s="41" t="s">
        <v>70</v>
      </c>
      <c r="C288" s="59" t="s">
        <v>71</v>
      </c>
      <c r="D288" s="35" t="s">
        <v>72</v>
      </c>
      <c r="E288" s="39">
        <v>3</v>
      </c>
      <c r="F288" s="28">
        <f t="shared" si="26"/>
        <v>0.68220756561670925</v>
      </c>
      <c r="G288" s="29">
        <f t="shared" si="27"/>
        <v>2.046622696850128</v>
      </c>
      <c r="H288" s="52"/>
      <c r="J288" s="12">
        <v>0.51922241599999996</v>
      </c>
      <c r="M288" s="12"/>
      <c r="O288" s="31"/>
    </row>
    <row r="289" spans="1:15" ht="60" x14ac:dyDescent="0.3">
      <c r="A289" s="42">
        <v>7.29</v>
      </c>
      <c r="B289" s="37" t="s">
        <v>141</v>
      </c>
      <c r="C289" s="54" t="s">
        <v>146</v>
      </c>
      <c r="D289" s="39" t="s">
        <v>43</v>
      </c>
      <c r="E289" s="42">
        <v>1</v>
      </c>
      <c r="F289" s="28">
        <f t="shared" si="26"/>
        <v>3.6773643824099618</v>
      </c>
      <c r="G289" s="29">
        <f t="shared" si="27"/>
        <v>3.6773643824099618</v>
      </c>
      <c r="H289" s="52"/>
      <c r="J289" s="12">
        <v>2.798810971</v>
      </c>
      <c r="M289" s="12"/>
      <c r="O289" s="31"/>
    </row>
    <row r="290" spans="1:15" x14ac:dyDescent="0.3">
      <c r="A290" s="46"/>
      <c r="B290" s="47"/>
      <c r="C290" s="48" t="s">
        <v>73</v>
      </c>
      <c r="D290" s="49"/>
      <c r="E290" s="46"/>
      <c r="F290" s="50"/>
      <c r="G290" s="51">
        <f>SUM(G282:G289)</f>
        <v>491.2110981202253</v>
      </c>
      <c r="H290" s="52">
        <f>G290*100/$G$292</f>
        <v>0.68119334091826655</v>
      </c>
      <c r="J290" s="12"/>
      <c r="M290" s="12"/>
      <c r="O290" s="31"/>
    </row>
    <row r="291" spans="1:15" x14ac:dyDescent="0.3">
      <c r="A291" s="60"/>
      <c r="B291" s="61"/>
      <c r="C291" s="62" t="s">
        <v>147</v>
      </c>
      <c r="D291" s="63"/>
      <c r="E291" s="64"/>
      <c r="F291" s="65"/>
      <c r="G291" s="66">
        <f>G290+G280+G275</f>
        <v>2361.8633417694496</v>
      </c>
      <c r="H291" s="52">
        <f>G291*100/$G$292</f>
        <v>3.2753445244401491</v>
      </c>
      <c r="J291" s="12"/>
      <c r="M291" s="12"/>
      <c r="O291" s="31"/>
    </row>
    <row r="292" spans="1:15" ht="30" x14ac:dyDescent="0.3">
      <c r="A292" s="71"/>
      <c r="B292" s="72"/>
      <c r="C292" s="73" t="s">
        <v>148</v>
      </c>
      <c r="D292" s="74"/>
      <c r="E292" s="75"/>
      <c r="F292" s="76"/>
      <c r="G292" s="77">
        <f>G291+G254+G217+G167+G128+G79+G41</f>
        <v>72110.378744756934</v>
      </c>
      <c r="H292" s="52">
        <f>G292*100/$G$292</f>
        <v>100</v>
      </c>
      <c r="J292" s="12"/>
      <c r="M292" s="12"/>
      <c r="O292" s="31"/>
    </row>
    <row r="293" spans="1:15" x14ac:dyDescent="0.3">
      <c r="A293" s="78"/>
      <c r="B293" s="79"/>
      <c r="C293" s="80" t="s">
        <v>149</v>
      </c>
      <c r="D293" s="9"/>
      <c r="E293" s="9"/>
      <c r="F293" s="81"/>
      <c r="G293" s="29">
        <f>G292*20%</f>
        <v>14422.075748951387</v>
      </c>
      <c r="H293" s="82"/>
      <c r="J293" s="12"/>
      <c r="M293" s="12"/>
      <c r="O293" s="31"/>
    </row>
    <row r="294" spans="1:15" x14ac:dyDescent="0.3">
      <c r="A294" s="78"/>
      <c r="B294" s="79"/>
      <c r="C294" s="9" t="s">
        <v>150</v>
      </c>
      <c r="D294" s="9"/>
      <c r="E294" s="9"/>
      <c r="F294" s="81"/>
      <c r="G294" s="29">
        <f>G292+G293</f>
        <v>86532.454493708326</v>
      </c>
      <c r="H294" s="52">
        <f>G294*100/$G$292</f>
        <v>120.00000000000001</v>
      </c>
      <c r="J294" s="12"/>
      <c r="M294" s="12"/>
      <c r="O294" s="31"/>
    </row>
    <row r="295" spans="1:15" ht="120" x14ac:dyDescent="0.3">
      <c r="A295" s="78"/>
      <c r="B295" s="79"/>
      <c r="C295" s="80" t="s">
        <v>151</v>
      </c>
      <c r="D295" s="9"/>
      <c r="E295" s="9"/>
      <c r="F295" s="81"/>
      <c r="G295" s="29">
        <v>1065.6706218437</v>
      </c>
      <c r="H295" s="82"/>
      <c r="J295" s="12"/>
      <c r="M295" s="12"/>
      <c r="O295" s="31"/>
    </row>
    <row r="296" spans="1:15" x14ac:dyDescent="0.3">
      <c r="A296" s="78"/>
      <c r="B296" s="79"/>
      <c r="C296" s="80" t="s">
        <v>149</v>
      </c>
      <c r="D296" s="9"/>
      <c r="E296" s="9"/>
      <c r="F296" s="81"/>
      <c r="G296" s="29">
        <f>G295*20%</f>
        <v>213.13412436874</v>
      </c>
      <c r="H296" s="82"/>
      <c r="J296" s="12"/>
      <c r="M296" s="12"/>
      <c r="O296" s="31"/>
    </row>
    <row r="297" spans="1:15" x14ac:dyDescent="0.3">
      <c r="A297" s="78"/>
      <c r="B297" s="79"/>
      <c r="C297" s="9" t="s">
        <v>150</v>
      </c>
      <c r="D297" s="9"/>
      <c r="E297" s="9"/>
      <c r="F297" s="81"/>
      <c r="G297" s="29">
        <f>G295+G296</f>
        <v>1278.80474621244</v>
      </c>
      <c r="H297" s="82"/>
      <c r="J297" s="12"/>
      <c r="M297" s="12"/>
      <c r="O297" s="31"/>
    </row>
    <row r="298" spans="1:15" x14ac:dyDescent="0.3">
      <c r="A298" s="78"/>
      <c r="B298" s="79"/>
      <c r="C298" s="9" t="s">
        <v>152</v>
      </c>
      <c r="D298" s="9"/>
      <c r="E298" s="9"/>
      <c r="F298" s="81"/>
      <c r="G298" s="83">
        <f>G294+G297</f>
        <v>87811.259239920764</v>
      </c>
      <c r="H298" s="52"/>
      <c r="J298" s="12"/>
      <c r="M298" s="12"/>
      <c r="O298" s="31"/>
    </row>
    <row r="299" spans="1:15" x14ac:dyDescent="0.3">
      <c r="A299" s="84"/>
      <c r="B299" s="85"/>
      <c r="C299" s="86"/>
      <c r="D299" s="87"/>
      <c r="E299" s="88"/>
      <c r="F299" s="89"/>
      <c r="G299" s="90"/>
      <c r="H299" s="91"/>
    </row>
    <row r="300" spans="1:15" ht="15" customHeight="1" x14ac:dyDescent="0.3">
      <c r="A300" s="93" t="s">
        <v>153</v>
      </c>
      <c r="B300" s="93"/>
      <c r="C300" s="93"/>
      <c r="D300" s="93"/>
      <c r="E300" s="93"/>
      <c r="F300" s="93"/>
      <c r="G300" s="93"/>
      <c r="H300" s="93"/>
    </row>
    <row r="301" spans="1:15" ht="15" customHeight="1" x14ac:dyDescent="0.3">
      <c r="A301" s="93" t="s">
        <v>154</v>
      </c>
      <c r="B301" s="93"/>
      <c r="C301" s="93"/>
      <c r="D301" s="93"/>
      <c r="E301" s="93"/>
      <c r="F301" s="93"/>
      <c r="G301" s="90"/>
      <c r="H301" s="91"/>
    </row>
  </sheetData>
  <mergeCells count="3">
    <mergeCell ref="A1:Q1"/>
    <mergeCell ref="A300:H300"/>
    <mergeCell ref="A301:F301"/>
  </mergeCells>
  <pageMargins left="0.7" right="0.2" top="1" bottom="0.5" header="0.3" footer="0.3"/>
  <pageSetup scale="91" orientation="portrait" horizontalDpi="300" verticalDpi="300" r:id="rId1"/>
  <headerFooter>
    <oddHeader>&amp;C&amp;"Sylfaen,Regular"&lt;Составление проектно-сметной документации по строительству систем водоотведения населённого пункта Арарат общины Арарат&gt;
ВЕДОМОСТЬ  СМЕТА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Ведомость объемов Предварительн</vt:lpstr>
      <vt:lpstr>'Ведомость объемов Предварительн'!Print_Area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Friz</dc:creator>
  <cp:lastModifiedBy>Admin</cp:lastModifiedBy>
  <cp:lastPrinted>2026-04-20T11:26:27Z</cp:lastPrinted>
  <dcterms:modified xsi:type="dcterms:W3CDTF">2026-04-20T11:26:29Z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2001-10-30T16:55:03Z</dcterms:created>
  <dc:creator>Comp</dc:creator>
  <dc:description/>
  <dc:language>en-US</dc:language>
  <cp:lastModifiedBy>Admin</cp:lastModifiedBy>
  <cp:lastPrinted>2025-11-23T21:32:27Z</cp:lastPrinted>
  <dcterms:modified xsi:type="dcterms:W3CDTF">2025-11-23T21:33:03Z</dcterms:modified>
  <cp:revision>0</cp:revision>
  <dc:subject/>
  <dc:title/>
</cp:coreProperties>
</file>